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735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Mhs'!$A$1:$L$60</definedName>
    <definedName name="_xlnm.Print_Area" localSheetId="0">'Nilai Partisipasi'!$A$1:$I$61</definedName>
    <definedName name="_xlnm.Print_Area" localSheetId="1">'Rekap Nilai Non Praktek'!$A$1:$K$60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 fullCalcOnLoad="1"/>
</workbook>
</file>

<file path=xl/calcChain.xml><?xml version="1.0" encoding="utf-8"?>
<calcChain xmlns="http://schemas.openxmlformats.org/spreadsheetml/2006/main">
  <c r="D31" i="10" l="1"/>
  <c r="C31" i="10"/>
  <c r="D33" i="5"/>
  <c r="C33" i="5"/>
  <c r="I32" i="13"/>
  <c r="E32" i="13"/>
  <c r="D32" i="13"/>
  <c r="C32" i="13"/>
  <c r="F32" i="12"/>
  <c r="I32" i="12"/>
  <c r="J32" i="13"/>
  <c r="K32" i="13"/>
  <c r="G8" i="10"/>
  <c r="H7" i="10"/>
  <c r="D7" i="10"/>
  <c r="B7" i="10"/>
  <c r="G60" i="13"/>
  <c r="G59" i="13"/>
  <c r="D28" i="10"/>
  <c r="C28" i="10"/>
  <c r="D30" i="5"/>
  <c r="C30" i="5"/>
  <c r="I29" i="13"/>
  <c r="E29" i="13"/>
  <c r="D29" i="13"/>
  <c r="C29" i="13"/>
  <c r="F29" i="12"/>
  <c r="I29" i="12"/>
  <c r="J29" i="13"/>
  <c r="K29" i="13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C27" i="5"/>
  <c r="C28" i="5"/>
  <c r="C29" i="5"/>
  <c r="C31" i="5"/>
  <c r="C32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E8" i="10"/>
  <c r="J8" i="5"/>
  <c r="J7" i="13"/>
  <c r="J8" i="13"/>
  <c r="J9" i="13"/>
  <c r="J10" i="13"/>
  <c r="J6" i="13"/>
  <c r="D7" i="13"/>
  <c r="D8" i="13"/>
  <c r="D9" i="13"/>
  <c r="D6" i="13"/>
  <c r="C41" i="10"/>
  <c r="D41" i="10"/>
  <c r="C42" i="10"/>
  <c r="D42" i="10"/>
  <c r="C43" i="10"/>
  <c r="D43" i="10"/>
  <c r="C44" i="10"/>
  <c r="D44" i="10"/>
  <c r="D40" i="10"/>
  <c r="C40" i="10"/>
  <c r="C24" i="10"/>
  <c r="D24" i="10"/>
  <c r="C25" i="10"/>
  <c r="D25" i="10"/>
  <c r="C26" i="10"/>
  <c r="D26" i="10"/>
  <c r="C27" i="10"/>
  <c r="D27" i="10"/>
  <c r="C29" i="10"/>
  <c r="D29" i="10"/>
  <c r="C30" i="10"/>
  <c r="D30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C38" i="10"/>
  <c r="D38" i="10"/>
  <c r="C39" i="10"/>
  <c r="D39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6" i="5"/>
  <c r="D45" i="5"/>
  <c r="D28" i="5"/>
  <c r="D29" i="5"/>
  <c r="D31" i="5"/>
  <c r="D32" i="5"/>
  <c r="D34" i="5"/>
  <c r="D35" i="5"/>
  <c r="D36" i="5"/>
  <c r="D37" i="5"/>
  <c r="D38" i="5"/>
  <c r="D39" i="5"/>
  <c r="D40" i="5"/>
  <c r="D41" i="5"/>
  <c r="D42" i="5"/>
  <c r="D43" i="5"/>
  <c r="D44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30" i="13"/>
  <c r="D30" i="13"/>
  <c r="C31" i="13"/>
  <c r="D31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C44" i="13"/>
  <c r="D44" i="13"/>
  <c r="C45" i="13"/>
  <c r="D45" i="13"/>
  <c r="D14" i="13"/>
  <c r="C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30" i="13"/>
  <c r="E31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14" i="13"/>
  <c r="F43" i="12"/>
  <c r="I43" i="12"/>
  <c r="J43" i="13"/>
  <c r="K43" i="13"/>
  <c r="F44" i="12"/>
  <c r="I44" i="12"/>
  <c r="J44" i="13"/>
  <c r="K44" i="13"/>
  <c r="F45" i="12"/>
  <c r="I45" i="12"/>
  <c r="J45" i="13"/>
  <c r="I28" i="13"/>
  <c r="I30" i="13"/>
  <c r="I31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/>
  <c r="F15" i="12"/>
  <c r="I15" i="12"/>
  <c r="J15" i="13"/>
  <c r="K15" i="13"/>
  <c r="F16" i="12"/>
  <c r="I16" i="12"/>
  <c r="J16" i="13"/>
  <c r="K16" i="13"/>
  <c r="F17" i="12"/>
  <c r="I17" i="12"/>
  <c r="J17" i="13"/>
  <c r="K17" i="13"/>
  <c r="F18" i="12"/>
  <c r="I18" i="12"/>
  <c r="J18" i="13"/>
  <c r="K18" i="13"/>
  <c r="F19" i="12"/>
  <c r="I19" i="12"/>
  <c r="J19" i="13"/>
  <c r="K19" i="13"/>
  <c r="F20" i="12"/>
  <c r="I20" i="12"/>
  <c r="J20" i="13"/>
  <c r="K20" i="13"/>
  <c r="F21" i="12"/>
  <c r="I21" i="12"/>
  <c r="J21" i="13"/>
  <c r="K21" i="13"/>
  <c r="F22" i="12"/>
  <c r="I22" i="12"/>
  <c r="J22" i="13"/>
  <c r="K22" i="13"/>
  <c r="F23" i="12"/>
  <c r="I23" i="12"/>
  <c r="J23" i="13"/>
  <c r="K23" i="13"/>
  <c r="F24" i="12"/>
  <c r="I24" i="12"/>
  <c r="J24" i="13"/>
  <c r="K24" i="13"/>
  <c r="F25" i="12"/>
  <c r="I25" i="12"/>
  <c r="J25" i="13"/>
  <c r="K25" i="13"/>
  <c r="F26" i="12"/>
  <c r="I26" i="12"/>
  <c r="J26" i="13"/>
  <c r="K26" i="13"/>
  <c r="F27" i="12"/>
  <c r="I27" i="12"/>
  <c r="J27" i="13"/>
  <c r="K27" i="13"/>
  <c r="F28" i="12"/>
  <c r="I28" i="12"/>
  <c r="J28" i="13"/>
  <c r="K28" i="13"/>
  <c r="F30" i="12"/>
  <c r="I30" i="12"/>
  <c r="J30" i="13"/>
  <c r="K30" i="13"/>
  <c r="F31" i="12"/>
  <c r="I31" i="12"/>
  <c r="J31" i="13"/>
  <c r="K31" i="13"/>
  <c r="F33" i="12"/>
  <c r="I33" i="12"/>
  <c r="J33" i="13"/>
  <c r="K33" i="13"/>
  <c r="F34" i="12"/>
  <c r="I34" i="12"/>
  <c r="J34" i="13"/>
  <c r="K34" i="13"/>
  <c r="F35" i="12"/>
  <c r="I35" i="12"/>
  <c r="J35" i="13"/>
  <c r="K35" i="13"/>
  <c r="F36" i="12"/>
  <c r="I36" i="12"/>
  <c r="J36" i="13"/>
  <c r="K36" i="13"/>
  <c r="F37" i="12"/>
  <c r="I37" i="12"/>
  <c r="J37" i="13"/>
  <c r="K37" i="13"/>
  <c r="F38" i="12"/>
  <c r="I38" i="12"/>
  <c r="J38" i="13"/>
  <c r="K38" i="13"/>
  <c r="F39" i="12"/>
  <c r="I39" i="12"/>
  <c r="J39" i="13"/>
  <c r="K39" i="13"/>
  <c r="F40" i="12"/>
  <c r="I40" i="12"/>
  <c r="J40" i="13"/>
  <c r="K40" i="13"/>
  <c r="F41" i="12"/>
  <c r="I41" i="12"/>
  <c r="J41" i="13"/>
  <c r="K41" i="13"/>
  <c r="F42" i="12"/>
  <c r="I42" i="12"/>
  <c r="J42" i="13"/>
  <c r="K42" i="13"/>
  <c r="K45" i="13"/>
  <c r="F14" i="12"/>
  <c r="I14" i="12"/>
  <c r="J14" i="13"/>
  <c r="K14" i="13"/>
</calcChain>
</file>

<file path=xl/sharedStrings.xml><?xml version="1.0" encoding="utf-8"?>
<sst xmlns="http://schemas.openxmlformats.org/spreadsheetml/2006/main" count="210" uniqueCount="163">
  <si>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</si>
  <si>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</si>
  <si>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</si>
  <si>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</si>
  <si>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</si>
  <si>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</si>
  <si>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</si>
  <si>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</si>
  <si>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</si>
  <si>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</si>
  <si>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</si>
  <si>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</si>
  <si>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</si>
  <si>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</si>
  <si>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</si>
  <si>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</si>
  <si>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</si>
  <si>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</si>
  <si>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</si>
  <si>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</si>
  <si>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</si>
  <si>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</si>
  <si>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</si>
  <si>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</si>
  <si>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</si>
  <si>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</si>
  <si>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</si>
  <si>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</si>
  <si>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</si>
  <si>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</si>
  <si>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</si>
  <si>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</si>
  <si>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</si>
  <si>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</si>
  <si>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</si>
  <si>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</si>
  <si>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</si>
  <si>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</si>
  <si>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</si>
  <si>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</si>
  <si>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</si>
  <si>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</si>
  <si>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</si>
  <si>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</si>
  <si>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</si>
  <si>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</si>
  <si>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</si>
  <si>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</si>
  <si>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</si>
  <si>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</si>
  <si>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</si>
  <si>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</si>
  <si>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</si>
  <si>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</si>
  <si>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</si>
  <si>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</si>
  <si>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</si>
  <si>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</si>
  <si>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</si>
  <si>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</si>
  <si>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</si>
  <si>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</si>
  <si>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</si>
  <si>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</si>
  <si>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</si>
  <si>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</si>
  <si>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</si>
  <si>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</si>
  <si>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</si>
  <si>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</si>
  <si>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</si>
  <si>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</si>
  <si>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</si>
  <si>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</si>
  <si>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</si>
  <si>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</si>
  <si>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</si>
  <si>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</si>
  <si>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</si>
  <si>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</si>
  <si>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</si>
  <si>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</si>
  <si>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</si>
  <si>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</si>
  <si>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</si>
  <si>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</si>
  <si>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</si>
  <si>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</si>
  <si>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</si>
  <si>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</si>
  <si>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</si>
  <si>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</si>
  <si>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</si>
  <si>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Ilmu Pemerintahan</t>
  </si>
  <si>
    <t>: Selat Panjang</t>
  </si>
  <si>
    <t>: Meranti</t>
  </si>
  <si>
    <t>030364209</t>
  </si>
  <si>
    <t>030364262</t>
  </si>
  <si>
    <t>030364302</t>
  </si>
  <si>
    <t>030366581</t>
  </si>
  <si>
    <t>030366811</t>
  </si>
  <si>
    <t>030457072</t>
  </si>
  <si>
    <t>030364531</t>
  </si>
  <si>
    <t>030695604</t>
  </si>
  <si>
    <t>030366947</t>
  </si>
  <si>
    <t>030367007</t>
  </si>
  <si>
    <t>030367157</t>
  </si>
  <si>
    <t>030367211</t>
  </si>
  <si>
    <t>030364739</t>
  </si>
  <si>
    <t>030366187</t>
  </si>
  <si>
    <t>030365003</t>
  </si>
  <si>
    <t>030365042</t>
  </si>
  <si>
    <t>030364359</t>
  </si>
  <si>
    <t>030787175</t>
  </si>
  <si>
    <t>: 28753</t>
  </si>
  <si>
    <t>031128917</t>
  </si>
  <si>
    <t>ADNAN</t>
  </si>
  <si>
    <t>AMRI</t>
  </si>
  <si>
    <t>ASIONG</t>
  </si>
  <si>
    <t>BELLA MARPINA</t>
  </si>
  <si>
    <t>EFENDI</t>
  </si>
  <si>
    <t>FANIA HADISTI</t>
  </si>
  <si>
    <t>FEBIE NASRUDIN FATRA</t>
  </si>
  <si>
    <t>FILA ROZA</t>
  </si>
  <si>
    <t>HANAFI</t>
  </si>
  <si>
    <t>ISNAINI</t>
  </si>
  <si>
    <t>LIONY AKLIMA</t>
  </si>
  <si>
    <t>MAULINDA WULANDARI</t>
  </si>
  <si>
    <t>MAYANG SARI</t>
  </si>
  <si>
    <t>MHD.FADLI</t>
  </si>
  <si>
    <t>MUHAMMAD NUR ISLAMI</t>
  </si>
  <si>
    <t>NURHIKMAH</t>
  </si>
  <si>
    <t>PAIRUS MULIA</t>
  </si>
  <si>
    <t>RICKY HENDRAWAN AGUSTIAN</t>
  </si>
  <si>
    <t>RIKI ZULFITRIADI</t>
  </si>
  <si>
    <t>RITA FEBRIANI</t>
  </si>
  <si>
    <t>030408625</t>
  </si>
  <si>
    <t>SAMSON INDRAWAN</t>
  </si>
  <si>
    <t>030368349</t>
  </si>
  <si>
    <t>SELVIA</t>
  </si>
  <si>
    <t>030368442</t>
  </si>
  <si>
    <t>SISKA AFREYENNI</t>
  </si>
  <si>
    <t>030365296</t>
  </si>
  <si>
    <t>SITI NUR PRATIWI</t>
  </si>
  <si>
    <t>030368521</t>
  </si>
  <si>
    <t>SRI WAHYUNI</t>
  </si>
  <si>
    <t>030368618</t>
  </si>
  <si>
    <t>SUKADI</t>
  </si>
  <si>
    <t>030695715</t>
  </si>
  <si>
    <t>SUSI LAWATI</t>
  </si>
  <si>
    <t>030368671</t>
  </si>
  <si>
    <t>TRI LESTARI</t>
  </si>
  <si>
    <t>030368768</t>
  </si>
  <si>
    <t>VIRA ANDRIYANI</t>
  </si>
  <si>
    <t>030368861</t>
  </si>
  <si>
    <t>WIDYA WAHYUNI</t>
  </si>
  <si>
    <t>030365597</t>
  </si>
  <si>
    <t>030695786</t>
  </si>
  <si>
    <t>ZUMAIDA</t>
  </si>
  <si>
    <t>: 2021.1</t>
  </si>
  <si>
    <t>: 8 (Delapan) A</t>
  </si>
  <si>
    <t>Masa Registrasi : 2021.1</t>
  </si>
  <si>
    <t>Masa Registrasi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</si>
</sst>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[$-421]dd\ mmmm\ yyyy;@"/>
  </numFmts>
  <fonts count="17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82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1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1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" fontId="8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2" fontId="7" fillId="0" borderId="0" xfId="0" applyNumberFormat="1" applyFont="1" applyAlignment="1">
      <alignment vertical="center"/>
    </xf>
    <xf numFmtId="2" fontId="7" fillId="0" borderId="0" xfId="0" quotePrefix="1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7" fillId="0" borderId="2" xfId="3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center" vertical="center" wrapText="1"/>
    </xf>
    <xf numFmtId="2" fontId="8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3" fillId="0" borderId="1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1" fontId="7" fillId="0" borderId="3" xfId="0" applyNumberFormat="1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2" xfId="0" quotePrefix="1" applyNumberFormat="1" applyFont="1" applyBorder="1" applyAlignment="1">
      <alignment horizontal="center" vertical="center"/>
    </xf>
    <xf numFmtId="2" fontId="8" fillId="0" borderId="3" xfId="0" quotePrefix="1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8" fontId="8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1" fontId="7" fillId="0" borderId="10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Normal_Sheet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zoomScaleNormal="100" zoomScaleSheetLayoutView="100" workbookViewId="0">
      <selection activeCell="F9" sqref="F9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3" customWidth="1"/>
    <col min="5" max="5" width="10.7109375" style="1" customWidth="1"/>
    <col min="6" max="8" width="15.7109375" style="6" customWidth="1"/>
    <col min="9" max="9" width="15.7109375" style="1" customWidth="1"/>
    <col min="10" max="16384" width="9.140625" style="1"/>
  </cols>
  <sheetData>
    <row r="1" spans="1:9" ht="15" customHeight="1" x14ac:dyDescent="0.25">
      <c r="A1" s="9"/>
      <c r="B1" s="9"/>
      <c r="C1" s="9"/>
      <c r="D1" s="10"/>
      <c r="E1" s="9"/>
      <c r="F1" s="11"/>
      <c r="G1" s="11"/>
      <c r="H1" s="54" t="s">
        <v>88</v>
      </c>
      <c r="I1" s="55"/>
    </row>
    <row r="2" spans="1:9" ht="15" customHeight="1" x14ac:dyDescent="0.25">
      <c r="A2" s="9"/>
      <c r="B2" s="9"/>
      <c r="C2" s="9"/>
      <c r="D2" s="10"/>
      <c r="E2" s="9"/>
      <c r="F2" s="11"/>
      <c r="G2" s="11"/>
      <c r="H2" s="56" t="s">
        <v>89</v>
      </c>
      <c r="I2" s="57"/>
    </row>
    <row r="3" spans="1:9" ht="15" customHeight="1" x14ac:dyDescent="0.25">
      <c r="A3" s="9"/>
      <c r="B3" s="9"/>
      <c r="C3" s="9"/>
      <c r="D3" s="10"/>
      <c r="E3" s="9"/>
      <c r="F3" s="11"/>
      <c r="G3" s="11"/>
      <c r="H3" s="11"/>
      <c r="I3" s="9"/>
    </row>
    <row r="4" spans="1:9" ht="21" customHeight="1" x14ac:dyDescent="0.25">
      <c r="A4" s="9"/>
      <c r="B4" s="58" t="s">
        <v>39</v>
      </c>
      <c r="C4" s="58"/>
      <c r="D4" s="58"/>
      <c r="E4" s="58"/>
      <c r="F4" s="58"/>
      <c r="G4" s="58"/>
      <c r="H4" s="58"/>
      <c r="I4" s="58"/>
    </row>
    <row r="5" spans="1:9" ht="15" customHeight="1" x14ac:dyDescent="0.25">
      <c r="A5" s="9"/>
      <c r="B5" s="9"/>
      <c r="C5" s="9"/>
      <c r="D5" s="10"/>
      <c r="E5" s="9"/>
      <c r="F5" s="11"/>
      <c r="G5" s="11"/>
      <c r="H5" s="11"/>
      <c r="I5" s="9"/>
    </row>
    <row r="6" spans="1:9" ht="15" customHeight="1" x14ac:dyDescent="0.25">
      <c r="A6" s="9"/>
      <c r="B6" s="53" t="s">
        <v>40</v>
      </c>
      <c r="C6" s="53"/>
      <c r="D6" s="9" t="s">
        <v>86</v>
      </c>
      <c r="E6" s="9"/>
      <c r="F6" s="11"/>
      <c r="G6" s="11" t="s">
        <v>6</v>
      </c>
      <c r="H6" s="11" t="s">
        <v>160</v>
      </c>
      <c r="I6" s="9"/>
    </row>
    <row r="7" spans="1:9" ht="15" customHeight="1" x14ac:dyDescent="0.25">
      <c r="A7" s="9"/>
      <c r="B7" s="53" t="s">
        <v>30</v>
      </c>
      <c r="C7" s="53"/>
      <c r="D7" s="9" t="s">
        <v>93</v>
      </c>
      <c r="E7" s="9"/>
      <c r="F7" s="11"/>
      <c r="G7" s="11" t="s">
        <v>20</v>
      </c>
      <c r="H7" s="11" t="s">
        <v>7</v>
      </c>
      <c r="I7" s="9"/>
    </row>
    <row r="8" spans="1:9" ht="15" customHeight="1" x14ac:dyDescent="0.25">
      <c r="A8" s="9"/>
      <c r="B8" s="53" t="s">
        <v>31</v>
      </c>
      <c r="C8" s="53"/>
      <c r="D8" s="9" t="s">
        <v>7</v>
      </c>
      <c r="E8" s="9"/>
      <c r="F8" s="11"/>
      <c r="G8" s="11" t="s">
        <v>32</v>
      </c>
      <c r="H8" s="11" t="s">
        <v>7</v>
      </c>
      <c r="I8" s="9"/>
    </row>
    <row r="9" spans="1:9" ht="15" customHeight="1" x14ac:dyDescent="0.25">
      <c r="A9" s="9"/>
      <c r="B9" s="53" t="s">
        <v>33</v>
      </c>
      <c r="C9" s="53"/>
      <c r="D9" s="9" t="s">
        <v>7</v>
      </c>
      <c r="E9" s="9"/>
      <c r="F9" s="11"/>
      <c r="G9" s="11" t="s">
        <v>0</v>
      </c>
      <c r="H9" s="11" t="s">
        <v>94</v>
      </c>
      <c r="I9" s="9"/>
    </row>
    <row r="10" spans="1:9" ht="15" customHeight="1" x14ac:dyDescent="0.25">
      <c r="A10" s="9"/>
      <c r="B10" s="53" t="s">
        <v>34</v>
      </c>
      <c r="C10" s="53"/>
      <c r="D10" s="12" t="s">
        <v>159</v>
      </c>
      <c r="E10" s="9"/>
      <c r="F10" s="11"/>
      <c r="G10" s="11" t="s">
        <v>41</v>
      </c>
      <c r="H10" s="11" t="s">
        <v>114</v>
      </c>
      <c r="I10" s="9"/>
    </row>
    <row r="11" spans="1:9" ht="15" customHeight="1" x14ac:dyDescent="0.25">
      <c r="A11" s="9"/>
      <c r="B11" s="9"/>
      <c r="C11" s="9"/>
      <c r="D11" s="9"/>
      <c r="E11" s="9"/>
      <c r="F11" s="11"/>
      <c r="G11" s="11"/>
      <c r="H11" s="11"/>
      <c r="I11" s="9"/>
    </row>
    <row r="12" spans="1:9" ht="15" customHeight="1" x14ac:dyDescent="0.25">
      <c r="A12" s="9"/>
      <c r="B12" s="60" t="s">
        <v>14</v>
      </c>
      <c r="C12" s="60" t="s">
        <v>27</v>
      </c>
      <c r="D12" s="60" t="s">
        <v>15</v>
      </c>
      <c r="E12" s="60" t="s">
        <v>72</v>
      </c>
      <c r="F12" s="59" t="s">
        <v>36</v>
      </c>
      <c r="G12" s="59"/>
      <c r="H12" s="59"/>
      <c r="I12" s="60" t="s">
        <v>42</v>
      </c>
    </row>
    <row r="13" spans="1:9" s="8" customFormat="1" ht="60" customHeight="1" x14ac:dyDescent="0.25">
      <c r="A13" s="13"/>
      <c r="B13" s="60"/>
      <c r="C13" s="60"/>
      <c r="D13" s="60"/>
      <c r="E13" s="60"/>
      <c r="F13" s="14" t="s">
        <v>43</v>
      </c>
      <c r="G13" s="14" t="s">
        <v>44</v>
      </c>
      <c r="H13" s="14" t="s">
        <v>45</v>
      </c>
      <c r="I13" s="60"/>
    </row>
    <row r="14" spans="1:9" ht="15" customHeight="1" x14ac:dyDescent="0.25">
      <c r="A14" s="9"/>
      <c r="B14" s="15">
        <v>1</v>
      </c>
      <c r="C14" s="16" t="s">
        <v>116</v>
      </c>
      <c r="D14" s="52" t="s">
        <v>96</v>
      </c>
      <c r="E14" s="15"/>
      <c r="F14" s="17">
        <f>E14*100/8</f>
        <v>0</v>
      </c>
      <c r="G14" s="17"/>
      <c r="H14" s="17"/>
      <c r="I14" s="18">
        <f>((F14*4/10)+(G14*3/10)+(H14*3/10))</f>
        <v>0</v>
      </c>
    </row>
    <row r="15" spans="1:9" ht="15" customHeight="1" x14ac:dyDescent="0.25">
      <c r="A15" s="9"/>
      <c r="B15" s="15">
        <f>B14+1</f>
        <v>2</v>
      </c>
      <c r="C15" s="16" t="s">
        <v>117</v>
      </c>
      <c r="D15" s="52" t="s">
        <v>97</v>
      </c>
      <c r="E15" s="15"/>
      <c r="F15" s="17">
        <f t="shared" ref="F15:F45" si="0">E15*100/8</f>
        <v>0</v>
      </c>
      <c r="G15" s="17"/>
      <c r="H15" s="17"/>
      <c r="I15" s="18">
        <f t="shared" ref="I15:I45" si="1">((F15*4/10)+(G15*3/10)+(H15*3/10))</f>
        <v>0</v>
      </c>
    </row>
    <row r="16" spans="1:9" ht="15" customHeight="1" x14ac:dyDescent="0.25">
      <c r="A16" s="9"/>
      <c r="B16" s="15">
        <f t="shared" ref="B16:B45" si="2">B15+1</f>
        <v>3</v>
      </c>
      <c r="C16" s="16" t="s">
        <v>118</v>
      </c>
      <c r="D16" s="52" t="s">
        <v>98</v>
      </c>
      <c r="E16" s="15"/>
      <c r="F16" s="17">
        <f t="shared" si="0"/>
        <v>0</v>
      </c>
      <c r="G16" s="17"/>
      <c r="H16" s="17"/>
      <c r="I16" s="18">
        <f t="shared" si="1"/>
        <v>0</v>
      </c>
    </row>
    <row r="17" spans="1:9" ht="15" customHeight="1" x14ac:dyDescent="0.25">
      <c r="A17" s="9"/>
      <c r="B17" s="15">
        <f t="shared" si="2"/>
        <v>4</v>
      </c>
      <c r="C17" s="16" t="s">
        <v>119</v>
      </c>
      <c r="D17" s="52" t="s">
        <v>99</v>
      </c>
      <c r="E17" s="15"/>
      <c r="F17" s="17">
        <f t="shared" si="0"/>
        <v>0</v>
      </c>
      <c r="G17" s="17"/>
      <c r="H17" s="17"/>
      <c r="I17" s="18">
        <f t="shared" si="1"/>
        <v>0</v>
      </c>
    </row>
    <row r="18" spans="1:9" ht="15" customHeight="1" x14ac:dyDescent="0.25">
      <c r="A18" s="9"/>
      <c r="B18" s="15">
        <f t="shared" si="2"/>
        <v>5</v>
      </c>
      <c r="C18" s="16" t="s">
        <v>120</v>
      </c>
      <c r="D18" s="52" t="s">
        <v>112</v>
      </c>
      <c r="E18" s="15"/>
      <c r="F18" s="17">
        <f t="shared" si="0"/>
        <v>0</v>
      </c>
      <c r="G18" s="17"/>
      <c r="H18" s="17"/>
      <c r="I18" s="18">
        <f t="shared" si="1"/>
        <v>0</v>
      </c>
    </row>
    <row r="19" spans="1:9" ht="15" customHeight="1" x14ac:dyDescent="0.25">
      <c r="A19" s="9"/>
      <c r="B19" s="15">
        <f t="shared" si="2"/>
        <v>6</v>
      </c>
      <c r="C19" s="16" t="s">
        <v>121</v>
      </c>
      <c r="D19" s="52" t="s">
        <v>100</v>
      </c>
      <c r="E19" s="15"/>
      <c r="F19" s="17">
        <f t="shared" si="0"/>
        <v>0</v>
      </c>
      <c r="G19" s="17"/>
      <c r="H19" s="17"/>
      <c r="I19" s="18">
        <f t="shared" si="1"/>
        <v>0</v>
      </c>
    </row>
    <row r="20" spans="1:9" ht="15" customHeight="1" x14ac:dyDescent="0.25">
      <c r="A20" s="9"/>
      <c r="B20" s="15">
        <f t="shared" si="2"/>
        <v>7</v>
      </c>
      <c r="C20" s="16" t="s">
        <v>122</v>
      </c>
      <c r="D20" s="52" t="s">
        <v>101</v>
      </c>
      <c r="E20" s="15"/>
      <c r="F20" s="17">
        <f t="shared" si="0"/>
        <v>0</v>
      </c>
      <c r="G20" s="17"/>
      <c r="H20" s="17"/>
      <c r="I20" s="18">
        <f t="shared" si="1"/>
        <v>0</v>
      </c>
    </row>
    <row r="21" spans="1:9" ht="15" customHeight="1" x14ac:dyDescent="0.25">
      <c r="A21" s="9"/>
      <c r="B21" s="15">
        <f t="shared" si="2"/>
        <v>8</v>
      </c>
      <c r="C21" s="16" t="s">
        <v>123</v>
      </c>
      <c r="D21" s="52" t="s">
        <v>102</v>
      </c>
      <c r="E21" s="15"/>
      <c r="F21" s="17">
        <f t="shared" si="0"/>
        <v>0</v>
      </c>
      <c r="G21" s="17"/>
      <c r="H21" s="17"/>
      <c r="I21" s="18">
        <f t="shared" si="1"/>
        <v>0</v>
      </c>
    </row>
    <row r="22" spans="1:9" ht="15" customHeight="1" x14ac:dyDescent="0.25">
      <c r="A22" s="9"/>
      <c r="B22" s="15">
        <f t="shared" si="2"/>
        <v>9</v>
      </c>
      <c r="C22" s="16" t="s">
        <v>124</v>
      </c>
      <c r="D22" s="52" t="s">
        <v>103</v>
      </c>
      <c r="E22" s="15"/>
      <c r="F22" s="17">
        <f t="shared" si="0"/>
        <v>0</v>
      </c>
      <c r="G22" s="17"/>
      <c r="H22" s="17"/>
      <c r="I22" s="18">
        <f t="shared" si="1"/>
        <v>0</v>
      </c>
    </row>
    <row r="23" spans="1:9" ht="15" customHeight="1" x14ac:dyDescent="0.25">
      <c r="A23" s="9"/>
      <c r="B23" s="15">
        <f t="shared" si="2"/>
        <v>10</v>
      </c>
      <c r="C23" s="16" t="s">
        <v>125</v>
      </c>
      <c r="D23" s="52" t="s">
        <v>104</v>
      </c>
      <c r="E23" s="15"/>
      <c r="F23" s="17">
        <f t="shared" si="0"/>
        <v>0</v>
      </c>
      <c r="G23" s="17"/>
      <c r="H23" s="17"/>
      <c r="I23" s="18">
        <f t="shared" si="1"/>
        <v>0</v>
      </c>
    </row>
    <row r="24" spans="1:9" ht="15" customHeight="1" x14ac:dyDescent="0.25">
      <c r="A24" s="9"/>
      <c r="B24" s="15">
        <f t="shared" si="2"/>
        <v>11</v>
      </c>
      <c r="C24" s="16" t="s">
        <v>126</v>
      </c>
      <c r="D24" s="52" t="s">
        <v>105</v>
      </c>
      <c r="E24" s="15"/>
      <c r="F24" s="17">
        <f t="shared" si="0"/>
        <v>0</v>
      </c>
      <c r="G24" s="17"/>
      <c r="H24" s="17"/>
      <c r="I24" s="18">
        <f t="shared" si="1"/>
        <v>0</v>
      </c>
    </row>
    <row r="25" spans="1:9" ht="15" customHeight="1" x14ac:dyDescent="0.25">
      <c r="A25" s="9"/>
      <c r="B25" s="15">
        <f t="shared" si="2"/>
        <v>12</v>
      </c>
      <c r="C25" s="16" t="s">
        <v>127</v>
      </c>
      <c r="D25" s="52" t="s">
        <v>106</v>
      </c>
      <c r="E25" s="15"/>
      <c r="F25" s="17">
        <f t="shared" si="0"/>
        <v>0</v>
      </c>
      <c r="G25" s="17"/>
      <c r="H25" s="17"/>
      <c r="I25" s="18">
        <f t="shared" si="1"/>
        <v>0</v>
      </c>
    </row>
    <row r="26" spans="1:9" ht="15" customHeight="1" x14ac:dyDescent="0.25">
      <c r="A26" s="9"/>
      <c r="B26" s="15">
        <f t="shared" si="2"/>
        <v>13</v>
      </c>
      <c r="C26" s="16" t="s">
        <v>128</v>
      </c>
      <c r="D26" s="52" t="s">
        <v>107</v>
      </c>
      <c r="E26" s="15"/>
      <c r="F26" s="17">
        <f t="shared" si="0"/>
        <v>0</v>
      </c>
      <c r="G26" s="17"/>
      <c r="H26" s="17"/>
      <c r="I26" s="18">
        <f t="shared" si="1"/>
        <v>0</v>
      </c>
    </row>
    <row r="27" spans="1:9" ht="15" customHeight="1" x14ac:dyDescent="0.25">
      <c r="A27" s="9"/>
      <c r="B27" s="15">
        <f t="shared" si="2"/>
        <v>14</v>
      </c>
      <c r="C27" s="16" t="s">
        <v>129</v>
      </c>
      <c r="D27" s="52" t="s">
        <v>108</v>
      </c>
      <c r="E27" s="15"/>
      <c r="F27" s="17">
        <f t="shared" si="0"/>
        <v>0</v>
      </c>
      <c r="G27" s="17"/>
      <c r="H27" s="17"/>
      <c r="I27" s="18">
        <f t="shared" si="1"/>
        <v>0</v>
      </c>
    </row>
    <row r="28" spans="1:9" ht="15" customHeight="1" x14ac:dyDescent="0.25">
      <c r="A28" s="9"/>
      <c r="B28" s="15">
        <f t="shared" si="2"/>
        <v>15</v>
      </c>
      <c r="C28" s="16" t="s">
        <v>130</v>
      </c>
      <c r="D28" s="51" t="s">
        <v>109</v>
      </c>
      <c r="E28" s="15"/>
      <c r="F28" s="17">
        <f t="shared" si="0"/>
        <v>0</v>
      </c>
      <c r="G28" s="17"/>
      <c r="H28" s="17"/>
      <c r="I28" s="18">
        <f t="shared" si="1"/>
        <v>0</v>
      </c>
    </row>
    <row r="29" spans="1:9" ht="15" customHeight="1" x14ac:dyDescent="0.25">
      <c r="A29" s="9"/>
      <c r="B29" s="15">
        <f t="shared" si="2"/>
        <v>16</v>
      </c>
      <c r="C29" s="16" t="s">
        <v>131</v>
      </c>
      <c r="D29" s="51" t="s">
        <v>113</v>
      </c>
      <c r="E29" s="15"/>
      <c r="F29" s="17">
        <f>E29*100/8</f>
        <v>0</v>
      </c>
      <c r="G29" s="17"/>
      <c r="H29" s="17"/>
      <c r="I29" s="18">
        <f>((F29*4/10)+(G29*3/10)+(H29*3/10))</f>
        <v>0</v>
      </c>
    </row>
    <row r="30" spans="1:9" ht="15" customHeight="1" x14ac:dyDescent="0.25">
      <c r="A30" s="9"/>
      <c r="B30" s="15">
        <f t="shared" si="2"/>
        <v>17</v>
      </c>
      <c r="C30" s="16" t="s">
        <v>132</v>
      </c>
      <c r="D30" s="51" t="s">
        <v>110</v>
      </c>
      <c r="E30" s="15"/>
      <c r="F30" s="17">
        <f t="shared" si="0"/>
        <v>0</v>
      </c>
      <c r="G30" s="17"/>
      <c r="H30" s="17"/>
      <c r="I30" s="18">
        <f t="shared" si="1"/>
        <v>0</v>
      </c>
    </row>
    <row r="31" spans="1:9" ht="15" customHeight="1" x14ac:dyDescent="0.25">
      <c r="A31" s="9"/>
      <c r="B31" s="15">
        <f t="shared" si="2"/>
        <v>18</v>
      </c>
      <c r="C31" s="16" t="s">
        <v>133</v>
      </c>
      <c r="D31" s="19" t="s">
        <v>111</v>
      </c>
      <c r="E31" s="15"/>
      <c r="F31" s="17">
        <f t="shared" si="0"/>
        <v>0</v>
      </c>
      <c r="G31" s="17"/>
      <c r="H31" s="17"/>
      <c r="I31" s="18">
        <f t="shared" si="1"/>
        <v>0</v>
      </c>
    </row>
    <row r="32" spans="1:9" ht="15" customHeight="1" x14ac:dyDescent="0.25">
      <c r="A32" s="9"/>
      <c r="B32" s="15">
        <f t="shared" si="2"/>
        <v>19</v>
      </c>
      <c r="C32" s="16" t="s">
        <v>134</v>
      </c>
      <c r="D32" s="51" t="s">
        <v>115</v>
      </c>
      <c r="E32" s="15"/>
      <c r="F32" s="17">
        <f>E32*100/8</f>
        <v>0</v>
      </c>
      <c r="G32" s="17"/>
      <c r="H32" s="17"/>
      <c r="I32" s="18">
        <f>((F32*4/10)+(G32*3/10)+(H32*3/10))</f>
        <v>0</v>
      </c>
    </row>
    <row r="33" spans="1:9" ht="15" customHeight="1" x14ac:dyDescent="0.25">
      <c r="A33" s="9"/>
      <c r="B33" s="15">
        <f t="shared" si="2"/>
        <v>20</v>
      </c>
      <c r="C33" s="16" t="s">
        <v>135</v>
      </c>
      <c r="D33" s="51" t="s">
        <v>136</v>
      </c>
      <c r="E33" s="15"/>
      <c r="F33" s="17">
        <f t="shared" si="0"/>
        <v>0</v>
      </c>
      <c r="G33" s="17"/>
      <c r="H33" s="17"/>
      <c r="I33" s="18">
        <f t="shared" si="1"/>
        <v>0</v>
      </c>
    </row>
    <row r="34" spans="1:9" ht="15" customHeight="1" x14ac:dyDescent="0.25">
      <c r="A34" s="9"/>
      <c r="B34" s="15">
        <f t="shared" si="2"/>
        <v>21</v>
      </c>
      <c r="C34" s="16" t="s">
        <v>137</v>
      </c>
      <c r="D34" s="51" t="s">
        <v>138</v>
      </c>
      <c r="E34" s="15"/>
      <c r="F34" s="17">
        <f t="shared" si="0"/>
        <v>0</v>
      </c>
      <c r="G34" s="17"/>
      <c r="H34" s="17"/>
      <c r="I34" s="18">
        <f t="shared" si="1"/>
        <v>0</v>
      </c>
    </row>
    <row r="35" spans="1:9" ht="15" customHeight="1" x14ac:dyDescent="0.25">
      <c r="A35" s="9"/>
      <c r="B35" s="15">
        <f t="shared" si="2"/>
        <v>22</v>
      </c>
      <c r="C35" s="16" t="s">
        <v>139</v>
      </c>
      <c r="D35" s="19" t="s">
        <v>140</v>
      </c>
      <c r="E35" s="15"/>
      <c r="F35" s="17">
        <f t="shared" si="0"/>
        <v>0</v>
      </c>
      <c r="G35" s="17"/>
      <c r="H35" s="17"/>
      <c r="I35" s="18">
        <f t="shared" si="1"/>
        <v>0</v>
      </c>
    </row>
    <row r="36" spans="1:9" ht="15" customHeight="1" x14ac:dyDescent="0.25">
      <c r="A36" s="9"/>
      <c r="B36" s="15">
        <f t="shared" si="2"/>
        <v>23</v>
      </c>
      <c r="C36" s="16" t="s">
        <v>141</v>
      </c>
      <c r="D36" s="51" t="s">
        <v>142</v>
      </c>
      <c r="E36" s="15"/>
      <c r="F36" s="17">
        <f t="shared" si="0"/>
        <v>0</v>
      </c>
      <c r="G36" s="17"/>
      <c r="H36" s="17"/>
      <c r="I36" s="18">
        <f t="shared" si="1"/>
        <v>0</v>
      </c>
    </row>
    <row r="37" spans="1:9" ht="15" customHeight="1" x14ac:dyDescent="0.25">
      <c r="A37" s="9"/>
      <c r="B37" s="15">
        <f t="shared" si="2"/>
        <v>24</v>
      </c>
      <c r="C37" s="16" t="s">
        <v>143</v>
      </c>
      <c r="D37" s="51" t="s">
        <v>144</v>
      </c>
      <c r="E37" s="15"/>
      <c r="F37" s="17">
        <f t="shared" si="0"/>
        <v>0</v>
      </c>
      <c r="G37" s="17"/>
      <c r="H37" s="17"/>
      <c r="I37" s="18">
        <f t="shared" si="1"/>
        <v>0</v>
      </c>
    </row>
    <row r="38" spans="1:9" ht="15" customHeight="1" x14ac:dyDescent="0.25">
      <c r="A38" s="9"/>
      <c r="B38" s="15">
        <f t="shared" si="2"/>
        <v>25</v>
      </c>
      <c r="C38" s="16" t="s">
        <v>145</v>
      </c>
      <c r="D38" s="51" t="s">
        <v>146</v>
      </c>
      <c r="E38" s="15"/>
      <c r="F38" s="17">
        <f t="shared" si="0"/>
        <v>0</v>
      </c>
      <c r="G38" s="17"/>
      <c r="H38" s="17"/>
      <c r="I38" s="18">
        <f t="shared" si="1"/>
        <v>0</v>
      </c>
    </row>
    <row r="39" spans="1:9" ht="15" customHeight="1" x14ac:dyDescent="0.25">
      <c r="A39" s="9"/>
      <c r="B39" s="15">
        <f t="shared" si="2"/>
        <v>26</v>
      </c>
      <c r="C39" s="16" t="s">
        <v>147</v>
      </c>
      <c r="D39" s="52" t="s">
        <v>148</v>
      </c>
      <c r="E39" s="15"/>
      <c r="F39" s="17">
        <f t="shared" si="0"/>
        <v>0</v>
      </c>
      <c r="G39" s="17"/>
      <c r="H39" s="17"/>
      <c r="I39" s="18">
        <f t="shared" si="1"/>
        <v>0</v>
      </c>
    </row>
    <row r="40" spans="1:9" ht="15" customHeight="1" x14ac:dyDescent="0.25">
      <c r="A40" s="9"/>
      <c r="B40" s="15">
        <f t="shared" si="2"/>
        <v>27</v>
      </c>
      <c r="C40" s="16" t="s">
        <v>149</v>
      </c>
      <c r="D40" s="51" t="s">
        <v>150</v>
      </c>
      <c r="E40" s="15"/>
      <c r="F40" s="17">
        <f t="shared" si="0"/>
        <v>0</v>
      </c>
      <c r="G40" s="17"/>
      <c r="H40" s="17"/>
      <c r="I40" s="18">
        <f t="shared" si="1"/>
        <v>0</v>
      </c>
    </row>
    <row r="41" spans="1:9" ht="15" customHeight="1" x14ac:dyDescent="0.25">
      <c r="A41" s="9"/>
      <c r="B41" s="15">
        <f t="shared" si="2"/>
        <v>28</v>
      </c>
      <c r="C41" s="16" t="s">
        <v>151</v>
      </c>
      <c r="D41" s="51" t="s">
        <v>152</v>
      </c>
      <c r="E41" s="15"/>
      <c r="F41" s="17">
        <f t="shared" si="0"/>
        <v>0</v>
      </c>
      <c r="G41" s="17"/>
      <c r="H41" s="17"/>
      <c r="I41" s="18">
        <f t="shared" si="1"/>
        <v>0</v>
      </c>
    </row>
    <row r="42" spans="1:9" ht="15" customHeight="1" x14ac:dyDescent="0.25">
      <c r="A42" s="9"/>
      <c r="B42" s="15">
        <f t="shared" si="2"/>
        <v>29</v>
      </c>
      <c r="C42" s="16" t="s">
        <v>153</v>
      </c>
      <c r="D42" s="51" t="s">
        <v>154</v>
      </c>
      <c r="E42" s="15"/>
      <c r="F42" s="17">
        <f t="shared" si="0"/>
        <v>0</v>
      </c>
      <c r="G42" s="17"/>
      <c r="H42" s="17"/>
      <c r="I42" s="18">
        <f t="shared" si="1"/>
        <v>0</v>
      </c>
    </row>
    <row r="43" spans="1:9" ht="15" customHeight="1" x14ac:dyDescent="0.25">
      <c r="A43" s="9"/>
      <c r="B43" s="15">
        <f t="shared" si="2"/>
        <v>30</v>
      </c>
      <c r="C43" s="16" t="s">
        <v>155</v>
      </c>
      <c r="D43" s="51" t="s">
        <v>156</v>
      </c>
      <c r="E43" s="15"/>
      <c r="F43" s="17">
        <f t="shared" si="0"/>
        <v>0</v>
      </c>
      <c r="G43" s="17"/>
      <c r="H43" s="17"/>
      <c r="I43" s="18">
        <f t="shared" si="1"/>
        <v>0</v>
      </c>
    </row>
    <row r="44" spans="1:9" ht="15" customHeight="1" x14ac:dyDescent="0.25">
      <c r="A44" s="9"/>
      <c r="B44" s="15">
        <f t="shared" si="2"/>
        <v>31</v>
      </c>
      <c r="C44" s="16" t="s">
        <v>158</v>
      </c>
      <c r="D44" s="51" t="s">
        <v>157</v>
      </c>
      <c r="E44" s="15"/>
      <c r="F44" s="17">
        <f t="shared" si="0"/>
        <v>0</v>
      </c>
      <c r="G44" s="17"/>
      <c r="H44" s="17"/>
      <c r="I44" s="18">
        <f t="shared" si="1"/>
        <v>0</v>
      </c>
    </row>
    <row r="45" spans="1:9" ht="15" customHeight="1" x14ac:dyDescent="0.25">
      <c r="A45" s="9"/>
      <c r="B45" s="15">
        <f t="shared" si="2"/>
        <v>32</v>
      </c>
      <c r="C45" s="16"/>
      <c r="D45" s="51"/>
      <c r="E45" s="15"/>
      <c r="F45" s="17">
        <f t="shared" si="0"/>
        <v>0</v>
      </c>
      <c r="G45" s="17"/>
      <c r="H45" s="17"/>
      <c r="I45" s="18">
        <f t="shared" si="1"/>
        <v>0</v>
      </c>
    </row>
    <row r="46" spans="1:9" ht="15" customHeight="1" x14ac:dyDescent="0.25">
      <c r="A46" s="9"/>
      <c r="B46" s="9"/>
      <c r="C46" s="9"/>
      <c r="D46" s="10"/>
      <c r="E46" s="9"/>
      <c r="F46" s="11"/>
      <c r="G46" s="11"/>
      <c r="H46" s="11"/>
      <c r="I46" s="9"/>
    </row>
    <row r="47" spans="1:9" s="4" customFormat="1" ht="15" customHeight="1" x14ac:dyDescent="0.25">
      <c r="A47" s="20"/>
      <c r="B47" s="20" t="s">
        <v>46</v>
      </c>
      <c r="C47" s="20"/>
      <c r="D47" s="21"/>
      <c r="E47" s="20"/>
      <c r="F47" s="22"/>
      <c r="G47" s="22"/>
      <c r="H47" s="22"/>
      <c r="I47" s="20"/>
    </row>
    <row r="48" spans="1:9" s="4" customFormat="1" ht="15" customHeight="1" x14ac:dyDescent="0.25">
      <c r="A48" s="20"/>
      <c r="B48" s="23" t="s">
        <v>47</v>
      </c>
      <c r="C48" s="20" t="s">
        <v>36</v>
      </c>
      <c r="D48" s="20" t="s">
        <v>48</v>
      </c>
      <c r="E48" s="20"/>
      <c r="F48" s="22"/>
      <c r="G48" s="22"/>
      <c r="H48" s="22"/>
      <c r="I48" s="20"/>
    </row>
    <row r="49" spans="1:9" s="4" customFormat="1" ht="15" customHeight="1" x14ac:dyDescent="0.25">
      <c r="A49" s="20"/>
      <c r="B49" s="20"/>
      <c r="C49" s="20" t="s">
        <v>49</v>
      </c>
      <c r="D49" s="20" t="s">
        <v>50</v>
      </c>
      <c r="E49" s="20"/>
      <c r="F49" s="22"/>
      <c r="G49" s="22"/>
      <c r="H49" s="22"/>
      <c r="I49" s="20" t="s">
        <v>51</v>
      </c>
    </row>
    <row r="50" spans="1:9" s="4" customFormat="1" ht="15" customHeight="1" x14ac:dyDescent="0.25">
      <c r="A50" s="20"/>
      <c r="B50" s="20"/>
      <c r="C50" s="20" t="s">
        <v>52</v>
      </c>
      <c r="D50" s="20" t="s">
        <v>53</v>
      </c>
      <c r="E50" s="20"/>
      <c r="F50" s="22"/>
      <c r="G50" s="22"/>
      <c r="H50" s="22"/>
      <c r="I50" s="20"/>
    </row>
    <row r="51" spans="1:9" s="4" customFormat="1" ht="15" customHeight="1" x14ac:dyDescent="0.25">
      <c r="A51" s="20"/>
      <c r="B51" s="20"/>
      <c r="C51" s="20" t="s">
        <v>54</v>
      </c>
      <c r="D51" s="20" t="s">
        <v>55</v>
      </c>
      <c r="E51" s="20"/>
      <c r="F51" s="22"/>
      <c r="G51" s="22"/>
      <c r="H51" s="22"/>
      <c r="I51" s="20"/>
    </row>
    <row r="52" spans="1:9" ht="15" customHeight="1" x14ac:dyDescent="0.25">
      <c r="A52" s="9"/>
      <c r="B52" s="9"/>
      <c r="C52" s="24"/>
      <c r="D52" s="10"/>
      <c r="E52" s="9"/>
      <c r="F52" s="11"/>
      <c r="G52" s="11"/>
      <c r="H52" s="11"/>
      <c r="I52" s="9"/>
    </row>
    <row r="53" spans="1:9" ht="15" customHeight="1" x14ac:dyDescent="0.25">
      <c r="A53" s="9"/>
      <c r="B53" s="9"/>
      <c r="C53" s="9"/>
      <c r="D53" s="10"/>
      <c r="E53" s="9"/>
      <c r="F53" s="11"/>
      <c r="G53" s="11" t="s">
        <v>37</v>
      </c>
      <c r="H53" s="11"/>
      <c r="I53" s="9"/>
    </row>
    <row r="54" spans="1:9" ht="15" customHeight="1" x14ac:dyDescent="0.25">
      <c r="A54" s="9"/>
      <c r="B54" s="9"/>
      <c r="C54" s="9"/>
      <c r="D54" s="10"/>
      <c r="E54" s="9"/>
      <c r="F54" s="11"/>
      <c r="G54" s="11"/>
      <c r="H54" s="11"/>
      <c r="I54" s="9"/>
    </row>
    <row r="55" spans="1:9" ht="15" customHeight="1" x14ac:dyDescent="0.25">
      <c r="A55" s="9"/>
      <c r="B55" s="9"/>
      <c r="C55" s="9"/>
      <c r="D55" s="10"/>
      <c r="E55" s="9"/>
      <c r="F55" s="11"/>
      <c r="G55" s="11"/>
      <c r="H55" s="11"/>
      <c r="I55" s="9"/>
    </row>
    <row r="56" spans="1:9" ht="15" customHeight="1" x14ac:dyDescent="0.25">
      <c r="A56" s="9"/>
      <c r="B56" s="9"/>
      <c r="C56" s="9"/>
      <c r="D56" s="10"/>
      <c r="E56" s="9"/>
      <c r="F56" s="11"/>
      <c r="G56" s="11"/>
      <c r="H56" s="11"/>
      <c r="I56" s="9"/>
    </row>
    <row r="57" spans="1:9" ht="15" customHeight="1" x14ac:dyDescent="0.25">
      <c r="A57" s="9"/>
      <c r="B57" s="9"/>
      <c r="C57" s="9"/>
      <c r="D57" s="10"/>
      <c r="E57" s="9"/>
      <c r="F57" s="11"/>
      <c r="G57" s="11" t="s">
        <v>56</v>
      </c>
      <c r="H57" s="11"/>
      <c r="I57" s="9"/>
    </row>
    <row r="58" spans="1:9" ht="15" customHeight="1" x14ac:dyDescent="0.25">
      <c r="A58" s="9"/>
      <c r="B58" s="9"/>
      <c r="C58" s="9"/>
      <c r="D58" s="10"/>
      <c r="E58" s="9"/>
      <c r="F58" s="11"/>
      <c r="G58" s="11" t="s">
        <v>38</v>
      </c>
      <c r="H58" s="11"/>
      <c r="I58" s="9"/>
    </row>
    <row r="59" spans="1:9" ht="15" customHeight="1" x14ac:dyDescent="0.25">
      <c r="A59" s="9"/>
      <c r="B59" s="12"/>
      <c r="C59" s="9"/>
      <c r="D59" s="10"/>
      <c r="E59" s="9"/>
      <c r="F59" s="11"/>
      <c r="G59" s="11"/>
      <c r="H59" s="11"/>
      <c r="I59" s="9"/>
    </row>
    <row r="60" spans="1:9" ht="15" customHeight="1" x14ac:dyDescent="0.25">
      <c r="A60" s="9"/>
      <c r="B60" s="12"/>
      <c r="C60" s="9"/>
      <c r="D60" s="10"/>
      <c r="E60" s="9"/>
      <c r="F60" s="11"/>
      <c r="G60" s="11"/>
      <c r="H60" s="11"/>
      <c r="I60" s="9"/>
    </row>
    <row r="61" spans="1:9" s="4" customFormat="1" ht="15" customHeight="1" x14ac:dyDescent="0.25">
      <c r="A61" s="20"/>
      <c r="B61" s="20" t="s">
        <v>57</v>
      </c>
      <c r="C61" s="20"/>
      <c r="D61" s="21"/>
      <c r="E61" s="20"/>
      <c r="F61" s="22"/>
      <c r="G61" s="22"/>
      <c r="H61" s="22"/>
      <c r="I61" s="20"/>
    </row>
  </sheetData>
  <mergeCells count="14">
    <mergeCell ref="F12:H12"/>
    <mergeCell ref="I12:I13"/>
    <mergeCell ref="B10:C10"/>
    <mergeCell ref="B12:B13"/>
    <mergeCell ref="C12:C13"/>
    <mergeCell ref="D12:D13"/>
    <mergeCell ref="E12:E13"/>
    <mergeCell ref="B6:C6"/>
    <mergeCell ref="B7:C7"/>
    <mergeCell ref="B8:C8"/>
    <mergeCell ref="B9:C9"/>
    <mergeCell ref="H1:I1"/>
    <mergeCell ref="H2:I2"/>
    <mergeCell ref="B4:I4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zoomScaleNormal="100" zoomScaleSheetLayoutView="145" workbookViewId="0">
      <selection activeCell="E7" sqref="E7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7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9"/>
      <c r="I1" s="25"/>
      <c r="J1" s="61" t="s">
        <v>90</v>
      </c>
      <c r="K1" s="61"/>
    </row>
    <row r="2" spans="1:11" ht="15" customHeight="1" x14ac:dyDescent="0.25">
      <c r="A2" s="9"/>
      <c r="B2" s="9"/>
      <c r="C2" s="9"/>
      <c r="D2" s="9"/>
      <c r="E2" s="9"/>
      <c r="F2" s="9"/>
      <c r="G2" s="9"/>
      <c r="H2" s="9"/>
      <c r="I2" s="25"/>
      <c r="J2" s="61">
        <v>43105</v>
      </c>
      <c r="K2" s="61"/>
    </row>
    <row r="3" spans="1:11" ht="15" customHeight="1" x14ac:dyDescent="0.25">
      <c r="A3" s="9"/>
      <c r="B3" s="9"/>
      <c r="C3" s="9"/>
      <c r="D3" s="9"/>
      <c r="E3" s="9"/>
      <c r="F3" s="9"/>
      <c r="G3" s="9"/>
      <c r="H3" s="9"/>
      <c r="I3" s="25"/>
      <c r="J3" s="26"/>
      <c r="K3" s="27"/>
    </row>
    <row r="4" spans="1:11" ht="26.25" x14ac:dyDescent="0.25">
      <c r="A4" s="9"/>
      <c r="B4" s="58" t="s">
        <v>29</v>
      </c>
      <c r="C4" s="58"/>
      <c r="D4" s="58"/>
      <c r="E4" s="58"/>
      <c r="F4" s="58"/>
      <c r="G4" s="58"/>
      <c r="H4" s="58"/>
      <c r="I4" s="58"/>
      <c r="J4" s="58"/>
      <c r="K4" s="58"/>
    </row>
    <row r="5" spans="1:11" ht="15" customHeight="1" x14ac:dyDescent="0.25">
      <c r="A5" s="9"/>
      <c r="B5" s="10"/>
      <c r="C5" s="10"/>
      <c r="D5" s="10"/>
      <c r="E5" s="10"/>
      <c r="F5" s="10"/>
      <c r="G5" s="10"/>
      <c r="H5" s="10"/>
      <c r="I5" s="28"/>
      <c r="J5" s="28"/>
      <c r="K5" s="28"/>
    </row>
    <row r="6" spans="1:11" ht="15" customHeight="1" x14ac:dyDescent="0.25">
      <c r="A6" s="9"/>
      <c r="B6" s="53" t="s">
        <v>40</v>
      </c>
      <c r="C6" s="53"/>
      <c r="D6" s="9" t="str">
        <f>'Nilai Partisipasi'!D6</f>
        <v>: 16 / Pekanbaru</v>
      </c>
      <c r="E6" s="9"/>
      <c r="F6" s="9"/>
      <c r="G6" s="9"/>
      <c r="H6" s="9" t="s">
        <v>6</v>
      </c>
      <c r="I6" s="25"/>
      <c r="J6" s="11" t="str">
        <f>'Nilai Partisipasi'!H6</f>
        <v>: 8 (Delapan) A</v>
      </c>
      <c r="K6" s="25"/>
    </row>
    <row r="7" spans="1:11" ht="15" customHeight="1" x14ac:dyDescent="0.25">
      <c r="A7" s="9"/>
      <c r="B7" s="53" t="s">
        <v>30</v>
      </c>
      <c r="C7" s="53"/>
      <c r="D7" s="9" t="str">
        <f>'Nilai Partisipasi'!D7</f>
        <v>: Ilmu Pemerintahan</v>
      </c>
      <c r="E7" s="9"/>
      <c r="F7" s="9"/>
      <c r="G7" s="9"/>
      <c r="H7" s="9" t="s">
        <v>20</v>
      </c>
      <c r="I7" s="25"/>
      <c r="J7" s="11" t="str">
        <f>'Nilai Partisipasi'!H7</f>
        <v>:</v>
      </c>
      <c r="K7" s="25"/>
    </row>
    <row r="8" spans="1:11" ht="15" customHeight="1" x14ac:dyDescent="0.25">
      <c r="A8" s="9"/>
      <c r="B8" s="53" t="s">
        <v>31</v>
      </c>
      <c r="C8" s="53"/>
      <c r="D8" s="9" t="str">
        <f>'Nilai Partisipasi'!D8</f>
        <v>:</v>
      </c>
      <c r="E8" s="9"/>
      <c r="F8" s="9"/>
      <c r="G8" s="9"/>
      <c r="H8" s="9" t="s">
        <v>32</v>
      </c>
      <c r="I8" s="25"/>
      <c r="J8" s="11" t="str">
        <f>'Nilai Partisipasi'!H8</f>
        <v>:</v>
      </c>
      <c r="K8" s="25"/>
    </row>
    <row r="9" spans="1:11" ht="15" customHeight="1" x14ac:dyDescent="0.25">
      <c r="A9" s="9"/>
      <c r="B9" s="53" t="s">
        <v>33</v>
      </c>
      <c r="C9" s="53"/>
      <c r="D9" s="9" t="str">
        <f>'Nilai Partisipasi'!D9</f>
        <v>:</v>
      </c>
      <c r="E9" s="9"/>
      <c r="F9" s="9"/>
      <c r="G9" s="9"/>
      <c r="H9" s="9" t="s">
        <v>0</v>
      </c>
      <c r="I9" s="25"/>
      <c r="J9" s="11" t="str">
        <f>'Nilai Partisipasi'!H9</f>
        <v>: Selat Panjang</v>
      </c>
      <c r="K9" s="25"/>
    </row>
    <row r="10" spans="1:11" ht="15" customHeight="1" x14ac:dyDescent="0.25">
      <c r="A10" s="9"/>
      <c r="B10" s="53" t="s">
        <v>34</v>
      </c>
      <c r="C10" s="53"/>
      <c r="D10" s="9" t="s">
        <v>159</v>
      </c>
      <c r="E10" s="9"/>
      <c r="F10" s="9"/>
      <c r="G10" s="9"/>
      <c r="H10" s="9" t="s">
        <v>41</v>
      </c>
      <c r="I10" s="25"/>
      <c r="J10" s="11" t="str">
        <f>'Nilai Partisipasi'!H10</f>
        <v>: 28753</v>
      </c>
      <c r="K10" s="25"/>
    </row>
    <row r="11" spans="1:11" ht="15" customHeight="1" x14ac:dyDescent="0.25">
      <c r="A11" s="9"/>
      <c r="B11" s="9"/>
      <c r="C11" s="9"/>
      <c r="D11" s="9"/>
      <c r="E11" s="9"/>
      <c r="F11" s="9"/>
      <c r="G11" s="9"/>
      <c r="H11" s="9"/>
      <c r="I11" s="25"/>
      <c r="J11" s="25"/>
      <c r="K11" s="25"/>
    </row>
    <row r="12" spans="1:11" ht="15" customHeight="1" x14ac:dyDescent="0.25">
      <c r="A12" s="9"/>
      <c r="B12" s="60" t="s">
        <v>14</v>
      </c>
      <c r="C12" s="60" t="s">
        <v>27</v>
      </c>
      <c r="D12" s="60" t="s">
        <v>15</v>
      </c>
      <c r="E12" s="60" t="s">
        <v>72</v>
      </c>
      <c r="F12" s="60" t="s">
        <v>35</v>
      </c>
      <c r="G12" s="60"/>
      <c r="H12" s="60"/>
      <c r="I12" s="62" t="s">
        <v>61</v>
      </c>
      <c r="J12" s="62" t="s">
        <v>62</v>
      </c>
      <c r="K12" s="62" t="s">
        <v>63</v>
      </c>
    </row>
    <row r="13" spans="1:11" ht="15" customHeight="1" x14ac:dyDescent="0.25">
      <c r="A13" s="9"/>
      <c r="B13" s="60"/>
      <c r="C13" s="60"/>
      <c r="D13" s="60"/>
      <c r="E13" s="60"/>
      <c r="F13" s="15">
        <v>1</v>
      </c>
      <c r="G13" s="15">
        <v>2</v>
      </c>
      <c r="H13" s="15">
        <v>3</v>
      </c>
      <c r="I13" s="62"/>
      <c r="J13" s="62"/>
      <c r="K13" s="62"/>
    </row>
    <row r="14" spans="1:11" ht="15" customHeight="1" x14ac:dyDescent="0.25">
      <c r="A14" s="9"/>
      <c r="B14" s="15">
        <v>1</v>
      </c>
      <c r="C14" s="29" t="str">
        <f>'Nilai Partisipasi'!C14</f>
        <v>ADNAN</v>
      </c>
      <c r="D14" s="30" t="str">
        <f>'Nilai Partisipasi'!D14</f>
        <v>030364209</v>
      </c>
      <c r="E14" s="15">
        <f>'Nilai Partisipasi'!E14</f>
        <v>0</v>
      </c>
      <c r="F14" s="15"/>
      <c r="G14" s="15"/>
      <c r="H14" s="15"/>
      <c r="I14" s="18" t="e">
        <f>AVERAGEA(F14:H14)</f>
        <v>#DIV/0!</v>
      </c>
      <c r="J14" s="18">
        <f>'Nilai Partisipasi'!I14</f>
        <v>0</v>
      </c>
      <c r="K14" s="18" t="e">
        <f>(3*J14+7*I14)/10</f>
        <v>#DIV/0!</v>
      </c>
    </row>
    <row r="15" spans="1:11" ht="15" customHeight="1" x14ac:dyDescent="0.25">
      <c r="A15" s="9"/>
      <c r="B15" s="15">
        <v>2</v>
      </c>
      <c r="C15" s="29" t="str">
        <f>'Nilai Partisipasi'!C15</f>
        <v>AMRI</v>
      </c>
      <c r="D15" s="30" t="str">
        <f>'Nilai Partisipasi'!D15</f>
        <v>030364262</v>
      </c>
      <c r="E15" s="15">
        <f>'Nilai Partisipasi'!E15</f>
        <v>0</v>
      </c>
      <c r="F15" s="15"/>
      <c r="G15" s="15"/>
      <c r="H15" s="15"/>
      <c r="I15" s="18" t="e">
        <f t="shared" ref="I15:I45" si="0">AVERAGEA(F15:H15)</f>
        <v>#DIV/0!</v>
      </c>
      <c r="J15" s="18">
        <f>'Nilai Partisipasi'!I15</f>
        <v>0</v>
      </c>
      <c r="K15" s="18" t="e">
        <f t="shared" ref="K15:K38" si="1">(3*J15+7*I15)/10</f>
        <v>#DIV/0!</v>
      </c>
    </row>
    <row r="16" spans="1:11" ht="15" customHeight="1" x14ac:dyDescent="0.25">
      <c r="A16" s="9"/>
      <c r="B16" s="15">
        <v>3</v>
      </c>
      <c r="C16" s="29" t="str">
        <f>'Nilai Partisipasi'!C16</f>
        <v>ASIONG</v>
      </c>
      <c r="D16" s="30" t="str">
        <f>'Nilai Partisipasi'!D16</f>
        <v>030364302</v>
      </c>
      <c r="E16" s="15">
        <f>'Nilai Partisipasi'!E16</f>
        <v>0</v>
      </c>
      <c r="F16" s="15"/>
      <c r="G16" s="15"/>
      <c r="H16" s="15"/>
      <c r="I16" s="18" t="e">
        <f t="shared" si="0"/>
        <v>#DIV/0!</v>
      </c>
      <c r="J16" s="18">
        <f>'Nilai Partisipasi'!I16</f>
        <v>0</v>
      </c>
      <c r="K16" s="18" t="e">
        <f t="shared" si="1"/>
        <v>#DIV/0!</v>
      </c>
    </row>
    <row r="17" spans="1:11" ht="15" customHeight="1" x14ac:dyDescent="0.25">
      <c r="A17" s="9"/>
      <c r="B17" s="15">
        <v>4</v>
      </c>
      <c r="C17" s="29" t="str">
        <f>'Nilai Partisipasi'!C17</f>
        <v>BELLA MARPINA</v>
      </c>
      <c r="D17" s="30" t="str">
        <f>'Nilai Partisipasi'!D17</f>
        <v>030366581</v>
      </c>
      <c r="E17" s="15">
        <f>'Nilai Partisipasi'!E17</f>
        <v>0</v>
      </c>
      <c r="F17" s="15"/>
      <c r="G17" s="15"/>
      <c r="H17" s="15"/>
      <c r="I17" s="18" t="e">
        <f t="shared" si="0"/>
        <v>#DIV/0!</v>
      </c>
      <c r="J17" s="18">
        <f>'Nilai Partisipasi'!I17</f>
        <v>0</v>
      </c>
      <c r="K17" s="18" t="e">
        <f t="shared" si="1"/>
        <v>#DIV/0!</v>
      </c>
    </row>
    <row r="18" spans="1:11" ht="15" customHeight="1" x14ac:dyDescent="0.25">
      <c r="A18" s="9"/>
      <c r="B18" s="15">
        <v>5</v>
      </c>
      <c r="C18" s="29" t="str">
        <f>'Nilai Partisipasi'!C18</f>
        <v>EFENDI</v>
      </c>
      <c r="D18" s="30" t="str">
        <f>'Nilai Partisipasi'!D18</f>
        <v>030364359</v>
      </c>
      <c r="E18" s="15">
        <f>'Nilai Partisipasi'!E18</f>
        <v>0</v>
      </c>
      <c r="F18" s="15"/>
      <c r="G18" s="15"/>
      <c r="H18" s="15"/>
      <c r="I18" s="18" t="e">
        <f t="shared" si="0"/>
        <v>#DIV/0!</v>
      </c>
      <c r="J18" s="18">
        <f>'Nilai Partisipasi'!I18</f>
        <v>0</v>
      </c>
      <c r="K18" s="18" t="e">
        <f t="shared" si="1"/>
        <v>#DIV/0!</v>
      </c>
    </row>
    <row r="19" spans="1:11" ht="15" customHeight="1" x14ac:dyDescent="0.25">
      <c r="A19" s="9"/>
      <c r="B19" s="15">
        <v>6</v>
      </c>
      <c r="C19" s="29" t="str">
        <f>'Nilai Partisipasi'!C19</f>
        <v>FANIA HADISTI</v>
      </c>
      <c r="D19" s="30" t="str">
        <f>'Nilai Partisipasi'!D19</f>
        <v>030366811</v>
      </c>
      <c r="E19" s="15">
        <f>'Nilai Partisipasi'!E19</f>
        <v>0</v>
      </c>
      <c r="F19" s="15"/>
      <c r="G19" s="15"/>
      <c r="H19" s="15"/>
      <c r="I19" s="18" t="e">
        <f t="shared" si="0"/>
        <v>#DIV/0!</v>
      </c>
      <c r="J19" s="18">
        <f>'Nilai Partisipasi'!I19</f>
        <v>0</v>
      </c>
      <c r="K19" s="18" t="e">
        <f t="shared" si="1"/>
        <v>#DIV/0!</v>
      </c>
    </row>
    <row r="20" spans="1:11" ht="15" customHeight="1" x14ac:dyDescent="0.25">
      <c r="A20" s="9"/>
      <c r="B20" s="15">
        <v>7</v>
      </c>
      <c r="C20" s="29" t="str">
        <f>'Nilai Partisipasi'!C20</f>
        <v>FEBIE NASRUDIN FATRA</v>
      </c>
      <c r="D20" s="30" t="str">
        <f>'Nilai Partisipasi'!D20</f>
        <v>030457072</v>
      </c>
      <c r="E20" s="15">
        <f>'Nilai Partisipasi'!E20</f>
        <v>0</v>
      </c>
      <c r="F20" s="15"/>
      <c r="G20" s="15"/>
      <c r="H20" s="15"/>
      <c r="I20" s="18" t="e">
        <f t="shared" si="0"/>
        <v>#DIV/0!</v>
      </c>
      <c r="J20" s="18">
        <f>'Nilai Partisipasi'!I20</f>
        <v>0</v>
      </c>
      <c r="K20" s="18" t="e">
        <f t="shared" si="1"/>
        <v>#DIV/0!</v>
      </c>
    </row>
    <row r="21" spans="1:11" ht="15" customHeight="1" x14ac:dyDescent="0.25">
      <c r="A21" s="9"/>
      <c r="B21" s="15">
        <v>8</v>
      </c>
      <c r="C21" s="29" t="str">
        <f>'Nilai Partisipasi'!C21</f>
        <v>FILA ROZA</v>
      </c>
      <c r="D21" s="30" t="str">
        <f>'Nilai Partisipasi'!D21</f>
        <v>030364531</v>
      </c>
      <c r="E21" s="15">
        <f>'Nilai Partisipasi'!E21</f>
        <v>0</v>
      </c>
      <c r="F21" s="15"/>
      <c r="G21" s="15"/>
      <c r="H21" s="15"/>
      <c r="I21" s="18" t="e">
        <f t="shared" si="0"/>
        <v>#DIV/0!</v>
      </c>
      <c r="J21" s="18">
        <f>'Nilai Partisipasi'!I21</f>
        <v>0</v>
      </c>
      <c r="K21" s="18" t="e">
        <f t="shared" si="1"/>
        <v>#DIV/0!</v>
      </c>
    </row>
    <row r="22" spans="1:11" ht="15" customHeight="1" x14ac:dyDescent="0.25">
      <c r="A22" s="9"/>
      <c r="B22" s="15">
        <v>9</v>
      </c>
      <c r="C22" s="29" t="str">
        <f>'Nilai Partisipasi'!C22</f>
        <v>HANAFI</v>
      </c>
      <c r="D22" s="30" t="str">
        <f>'Nilai Partisipasi'!D22</f>
        <v>030695604</v>
      </c>
      <c r="E22" s="15">
        <f>'Nilai Partisipasi'!E22</f>
        <v>0</v>
      </c>
      <c r="F22" s="15"/>
      <c r="G22" s="15"/>
      <c r="H22" s="15"/>
      <c r="I22" s="18" t="e">
        <f t="shared" si="0"/>
        <v>#DIV/0!</v>
      </c>
      <c r="J22" s="18">
        <f>'Nilai Partisipasi'!I22</f>
        <v>0</v>
      </c>
      <c r="K22" s="18" t="e">
        <f t="shared" si="1"/>
        <v>#DIV/0!</v>
      </c>
    </row>
    <row r="23" spans="1:11" ht="15" customHeight="1" x14ac:dyDescent="0.25">
      <c r="A23" s="9"/>
      <c r="B23" s="15">
        <v>10</v>
      </c>
      <c r="C23" s="29" t="str">
        <f>'Nilai Partisipasi'!C23</f>
        <v>ISNAINI</v>
      </c>
      <c r="D23" s="30" t="str">
        <f>'Nilai Partisipasi'!D23</f>
        <v>030366947</v>
      </c>
      <c r="E23" s="15">
        <f>'Nilai Partisipasi'!E23</f>
        <v>0</v>
      </c>
      <c r="F23" s="15"/>
      <c r="G23" s="15"/>
      <c r="H23" s="15"/>
      <c r="I23" s="18" t="e">
        <f t="shared" si="0"/>
        <v>#DIV/0!</v>
      </c>
      <c r="J23" s="18">
        <f>'Nilai Partisipasi'!I23</f>
        <v>0</v>
      </c>
      <c r="K23" s="18" t="e">
        <f t="shared" si="1"/>
        <v>#DIV/0!</v>
      </c>
    </row>
    <row r="24" spans="1:11" ht="15" customHeight="1" x14ac:dyDescent="0.25">
      <c r="A24" s="9"/>
      <c r="B24" s="15">
        <v>11</v>
      </c>
      <c r="C24" s="29" t="str">
        <f>'Nilai Partisipasi'!C24</f>
        <v>LIONY AKLIMA</v>
      </c>
      <c r="D24" s="30" t="str">
        <f>'Nilai Partisipasi'!D24</f>
        <v>030367007</v>
      </c>
      <c r="E24" s="15">
        <f>'Nilai Partisipasi'!E24</f>
        <v>0</v>
      </c>
      <c r="F24" s="15"/>
      <c r="G24" s="15"/>
      <c r="H24" s="15"/>
      <c r="I24" s="18" t="e">
        <f t="shared" si="0"/>
        <v>#DIV/0!</v>
      </c>
      <c r="J24" s="18">
        <f>'Nilai Partisipasi'!I24</f>
        <v>0</v>
      </c>
      <c r="K24" s="18" t="e">
        <f t="shared" si="1"/>
        <v>#DIV/0!</v>
      </c>
    </row>
    <row r="25" spans="1:11" ht="15" customHeight="1" x14ac:dyDescent="0.25">
      <c r="A25" s="9"/>
      <c r="B25" s="15">
        <v>12</v>
      </c>
      <c r="C25" s="29" t="str">
        <f>'Nilai Partisipasi'!C25</f>
        <v>MAULINDA WULANDARI</v>
      </c>
      <c r="D25" s="30" t="str">
        <f>'Nilai Partisipasi'!D25</f>
        <v>030367157</v>
      </c>
      <c r="E25" s="15">
        <f>'Nilai Partisipasi'!E25</f>
        <v>0</v>
      </c>
      <c r="F25" s="15"/>
      <c r="G25" s="15"/>
      <c r="H25" s="15"/>
      <c r="I25" s="18" t="e">
        <f t="shared" si="0"/>
        <v>#DIV/0!</v>
      </c>
      <c r="J25" s="18">
        <f>'Nilai Partisipasi'!I25</f>
        <v>0</v>
      </c>
      <c r="K25" s="18" t="e">
        <f t="shared" si="1"/>
        <v>#DIV/0!</v>
      </c>
    </row>
    <row r="26" spans="1:11" ht="15" customHeight="1" x14ac:dyDescent="0.25">
      <c r="A26" s="9"/>
      <c r="B26" s="15">
        <v>13</v>
      </c>
      <c r="C26" s="29" t="str">
        <f>'Nilai Partisipasi'!C26</f>
        <v>MAYANG SARI</v>
      </c>
      <c r="D26" s="30" t="str">
        <f>'Nilai Partisipasi'!D26</f>
        <v>030367211</v>
      </c>
      <c r="E26" s="15">
        <f>'Nilai Partisipasi'!E26</f>
        <v>0</v>
      </c>
      <c r="F26" s="15"/>
      <c r="G26" s="15"/>
      <c r="H26" s="15"/>
      <c r="I26" s="18" t="e">
        <f t="shared" si="0"/>
        <v>#DIV/0!</v>
      </c>
      <c r="J26" s="18">
        <f>'Nilai Partisipasi'!I26</f>
        <v>0</v>
      </c>
      <c r="K26" s="18" t="e">
        <f t="shared" si="1"/>
        <v>#DIV/0!</v>
      </c>
    </row>
    <row r="27" spans="1:11" ht="15" customHeight="1" x14ac:dyDescent="0.25">
      <c r="A27" s="9"/>
      <c r="B27" s="15">
        <v>14</v>
      </c>
      <c r="C27" s="29" t="str">
        <f>'Nilai Partisipasi'!C27</f>
        <v>MHD.FADLI</v>
      </c>
      <c r="D27" s="30" t="str">
        <f>'Nilai Partisipasi'!D27</f>
        <v>030364739</v>
      </c>
      <c r="E27" s="15">
        <f>'Nilai Partisipasi'!E27</f>
        <v>0</v>
      </c>
      <c r="F27" s="15"/>
      <c r="G27" s="15"/>
      <c r="H27" s="15"/>
      <c r="I27" s="18" t="e">
        <f t="shared" si="0"/>
        <v>#DIV/0!</v>
      </c>
      <c r="J27" s="18">
        <f>'Nilai Partisipasi'!I27</f>
        <v>0</v>
      </c>
      <c r="K27" s="18" t="e">
        <f t="shared" si="1"/>
        <v>#DIV/0!</v>
      </c>
    </row>
    <row r="28" spans="1:11" ht="15" customHeight="1" x14ac:dyDescent="0.25">
      <c r="A28" s="9"/>
      <c r="B28" s="15">
        <v>15</v>
      </c>
      <c r="C28" s="29" t="str">
        <f>'Nilai Partisipasi'!C28</f>
        <v>MUHAMMAD NUR ISLAMI</v>
      </c>
      <c r="D28" s="30" t="str">
        <f>'Nilai Partisipasi'!D28</f>
        <v>030366187</v>
      </c>
      <c r="E28" s="15">
        <f>'Nilai Partisipasi'!E28</f>
        <v>0</v>
      </c>
      <c r="F28" s="15"/>
      <c r="G28" s="15"/>
      <c r="H28" s="15"/>
      <c r="I28" s="18" t="e">
        <f t="shared" si="0"/>
        <v>#DIV/0!</v>
      </c>
      <c r="J28" s="18">
        <f>'Nilai Partisipasi'!I28</f>
        <v>0</v>
      </c>
      <c r="K28" s="18" t="e">
        <f t="shared" si="1"/>
        <v>#DIV/0!</v>
      </c>
    </row>
    <row r="29" spans="1:11" ht="15" customHeight="1" x14ac:dyDescent="0.25">
      <c r="A29" s="9"/>
      <c r="B29" s="15">
        <v>16</v>
      </c>
      <c r="C29" s="29" t="str">
        <f>'Nilai Partisipasi'!C29</f>
        <v>NURHIKMAH</v>
      </c>
      <c r="D29" s="30" t="str">
        <f>'Nilai Partisipasi'!D29</f>
        <v>030787175</v>
      </c>
      <c r="E29" s="15">
        <f>'Nilai Partisipasi'!E29</f>
        <v>0</v>
      </c>
      <c r="F29" s="15"/>
      <c r="G29" s="15"/>
      <c r="H29" s="15"/>
      <c r="I29" s="18" t="e">
        <f>AVERAGEA(F29:H29)</f>
        <v>#DIV/0!</v>
      </c>
      <c r="J29" s="18">
        <f>'Nilai Partisipasi'!I29</f>
        <v>0</v>
      </c>
      <c r="K29" s="18" t="e">
        <f>(3*J29+7*I29)/10</f>
        <v>#DIV/0!</v>
      </c>
    </row>
    <row r="30" spans="1:11" ht="15" customHeight="1" x14ac:dyDescent="0.25">
      <c r="A30" s="9"/>
      <c r="B30" s="15">
        <v>17</v>
      </c>
      <c r="C30" s="29" t="str">
        <f>'Nilai Partisipasi'!C30</f>
        <v>PAIRUS MULIA</v>
      </c>
      <c r="D30" s="30" t="str">
        <f>'Nilai Partisipasi'!D30</f>
        <v>030365003</v>
      </c>
      <c r="E30" s="15">
        <f>'Nilai Partisipasi'!E30</f>
        <v>0</v>
      </c>
      <c r="F30" s="15"/>
      <c r="G30" s="15"/>
      <c r="H30" s="15"/>
      <c r="I30" s="18" t="e">
        <f t="shared" si="0"/>
        <v>#DIV/0!</v>
      </c>
      <c r="J30" s="18">
        <f>'Nilai Partisipasi'!I30</f>
        <v>0</v>
      </c>
      <c r="K30" s="18" t="e">
        <f t="shared" si="1"/>
        <v>#DIV/0!</v>
      </c>
    </row>
    <row r="31" spans="1:11" ht="15" customHeight="1" x14ac:dyDescent="0.25">
      <c r="A31" s="9"/>
      <c r="B31" s="15">
        <v>18</v>
      </c>
      <c r="C31" s="29" t="str">
        <f>'Nilai Partisipasi'!C31</f>
        <v>RICKY HENDRAWAN AGUSTIAN</v>
      </c>
      <c r="D31" s="30" t="str">
        <f>'Nilai Partisipasi'!D31</f>
        <v>030365042</v>
      </c>
      <c r="E31" s="15">
        <f>'Nilai Partisipasi'!E31</f>
        <v>0</v>
      </c>
      <c r="F31" s="15"/>
      <c r="G31" s="15"/>
      <c r="H31" s="15"/>
      <c r="I31" s="18" t="e">
        <f t="shared" si="0"/>
        <v>#DIV/0!</v>
      </c>
      <c r="J31" s="18">
        <f>'Nilai Partisipasi'!I31</f>
        <v>0</v>
      </c>
      <c r="K31" s="18" t="e">
        <f t="shared" si="1"/>
        <v>#DIV/0!</v>
      </c>
    </row>
    <row r="32" spans="1:11" ht="15" customHeight="1" x14ac:dyDescent="0.25">
      <c r="A32" s="9"/>
      <c r="B32" s="15">
        <v>19</v>
      </c>
      <c r="C32" s="29" t="str">
        <f>'Nilai Partisipasi'!C32</f>
        <v>RIKI ZULFITRIADI</v>
      </c>
      <c r="D32" s="30" t="str">
        <f>'Nilai Partisipasi'!D32</f>
        <v>031128917</v>
      </c>
      <c r="E32" s="15">
        <f>'Nilai Partisipasi'!E32</f>
        <v>0</v>
      </c>
      <c r="F32" s="15"/>
      <c r="G32" s="15"/>
      <c r="H32" s="15"/>
      <c r="I32" s="18" t="e">
        <f>AVERAGEA(F32:H32)</f>
        <v>#DIV/0!</v>
      </c>
      <c r="J32" s="18">
        <f>'Nilai Partisipasi'!I32</f>
        <v>0</v>
      </c>
      <c r="K32" s="18" t="e">
        <f>(3*J32+7*I32)/10</f>
        <v>#DIV/0!</v>
      </c>
    </row>
    <row r="33" spans="1:11" ht="15" customHeight="1" x14ac:dyDescent="0.25">
      <c r="A33" s="9"/>
      <c r="B33" s="15">
        <v>20</v>
      </c>
      <c r="C33" s="29" t="str">
        <f>'Nilai Partisipasi'!C33</f>
        <v>RITA FEBRIANI</v>
      </c>
      <c r="D33" s="30" t="str">
        <f>'Nilai Partisipasi'!D33</f>
        <v>030408625</v>
      </c>
      <c r="E33" s="15">
        <f>'Nilai Partisipasi'!E33</f>
        <v>0</v>
      </c>
      <c r="F33" s="15"/>
      <c r="G33" s="15"/>
      <c r="H33" s="15"/>
      <c r="I33" s="18" t="e">
        <f t="shared" si="0"/>
        <v>#DIV/0!</v>
      </c>
      <c r="J33" s="18">
        <f>'Nilai Partisipasi'!I33</f>
        <v>0</v>
      </c>
      <c r="K33" s="18" t="e">
        <f t="shared" si="1"/>
        <v>#DIV/0!</v>
      </c>
    </row>
    <row r="34" spans="1:11" ht="15" customHeight="1" x14ac:dyDescent="0.25">
      <c r="A34" s="9"/>
      <c r="B34" s="15">
        <v>21</v>
      </c>
      <c r="C34" s="29" t="str">
        <f>'Nilai Partisipasi'!C34</f>
        <v>SAMSON INDRAWAN</v>
      </c>
      <c r="D34" s="30" t="str">
        <f>'Nilai Partisipasi'!D34</f>
        <v>030368349</v>
      </c>
      <c r="E34" s="15">
        <f>'Nilai Partisipasi'!E34</f>
        <v>0</v>
      </c>
      <c r="F34" s="15"/>
      <c r="G34" s="15"/>
      <c r="H34" s="15"/>
      <c r="I34" s="18" t="e">
        <f t="shared" si="0"/>
        <v>#DIV/0!</v>
      </c>
      <c r="J34" s="18">
        <f>'Nilai Partisipasi'!I34</f>
        <v>0</v>
      </c>
      <c r="K34" s="18" t="e">
        <f t="shared" si="1"/>
        <v>#DIV/0!</v>
      </c>
    </row>
    <row r="35" spans="1:11" ht="15" customHeight="1" x14ac:dyDescent="0.25">
      <c r="A35" s="9"/>
      <c r="B35" s="15">
        <v>22</v>
      </c>
      <c r="C35" s="29" t="str">
        <f>'Nilai Partisipasi'!C35</f>
        <v>SELVIA</v>
      </c>
      <c r="D35" s="30" t="str">
        <f>'Nilai Partisipasi'!D35</f>
        <v>030368442</v>
      </c>
      <c r="E35" s="15">
        <f>'Nilai Partisipasi'!E35</f>
        <v>0</v>
      </c>
      <c r="F35" s="15"/>
      <c r="G35" s="15"/>
      <c r="H35" s="15"/>
      <c r="I35" s="18" t="e">
        <f t="shared" si="0"/>
        <v>#DIV/0!</v>
      </c>
      <c r="J35" s="18">
        <f>'Nilai Partisipasi'!I35</f>
        <v>0</v>
      </c>
      <c r="K35" s="18" t="e">
        <f t="shared" si="1"/>
        <v>#DIV/0!</v>
      </c>
    </row>
    <row r="36" spans="1:11" ht="15" customHeight="1" x14ac:dyDescent="0.25">
      <c r="A36" s="9"/>
      <c r="B36" s="15">
        <v>23</v>
      </c>
      <c r="C36" s="29" t="str">
        <f>'Nilai Partisipasi'!C36</f>
        <v>SISKA AFREYENNI</v>
      </c>
      <c r="D36" s="30" t="str">
        <f>'Nilai Partisipasi'!D36</f>
        <v>030365296</v>
      </c>
      <c r="E36" s="15">
        <f>'Nilai Partisipasi'!E36</f>
        <v>0</v>
      </c>
      <c r="F36" s="15"/>
      <c r="G36" s="15"/>
      <c r="H36" s="15"/>
      <c r="I36" s="18" t="e">
        <f t="shared" si="0"/>
        <v>#DIV/0!</v>
      </c>
      <c r="J36" s="18">
        <f>'Nilai Partisipasi'!I36</f>
        <v>0</v>
      </c>
      <c r="K36" s="18" t="e">
        <f t="shared" si="1"/>
        <v>#DIV/0!</v>
      </c>
    </row>
    <row r="37" spans="1:11" ht="15" customHeight="1" x14ac:dyDescent="0.25">
      <c r="A37" s="9"/>
      <c r="B37" s="15">
        <v>24</v>
      </c>
      <c r="C37" s="29" t="str">
        <f>'Nilai Partisipasi'!C37</f>
        <v>SITI NUR PRATIWI</v>
      </c>
      <c r="D37" s="30" t="str">
        <f>'Nilai Partisipasi'!D37</f>
        <v>030368521</v>
      </c>
      <c r="E37" s="15">
        <f>'Nilai Partisipasi'!E37</f>
        <v>0</v>
      </c>
      <c r="F37" s="15"/>
      <c r="G37" s="15"/>
      <c r="H37" s="15"/>
      <c r="I37" s="18" t="e">
        <f t="shared" si="0"/>
        <v>#DIV/0!</v>
      </c>
      <c r="J37" s="18">
        <f>'Nilai Partisipasi'!I37</f>
        <v>0</v>
      </c>
      <c r="K37" s="18" t="e">
        <f t="shared" si="1"/>
        <v>#DIV/0!</v>
      </c>
    </row>
    <row r="38" spans="1:11" ht="15" customHeight="1" x14ac:dyDescent="0.25">
      <c r="A38" s="9"/>
      <c r="B38" s="15">
        <v>25</v>
      </c>
      <c r="C38" s="29" t="str">
        <f>'Nilai Partisipasi'!C38</f>
        <v>SRI WAHYUNI</v>
      </c>
      <c r="D38" s="30" t="str">
        <f>'Nilai Partisipasi'!D38</f>
        <v>030368618</v>
      </c>
      <c r="E38" s="15">
        <f>'Nilai Partisipasi'!E38</f>
        <v>0</v>
      </c>
      <c r="F38" s="15"/>
      <c r="G38" s="15"/>
      <c r="H38" s="15"/>
      <c r="I38" s="18" t="e">
        <f t="shared" si="0"/>
        <v>#DIV/0!</v>
      </c>
      <c r="J38" s="18">
        <f>'Nilai Partisipasi'!I38</f>
        <v>0</v>
      </c>
      <c r="K38" s="18" t="e">
        <f t="shared" si="1"/>
        <v>#DIV/0!</v>
      </c>
    </row>
    <row r="39" spans="1:11" ht="15" customHeight="1" x14ac:dyDescent="0.25">
      <c r="A39" s="9"/>
      <c r="B39" s="15">
        <v>26</v>
      </c>
      <c r="C39" s="29" t="str">
        <f>'Nilai Partisipasi'!C39</f>
        <v>SUKADI</v>
      </c>
      <c r="D39" s="30" t="str">
        <f>'Nilai Partisipasi'!D39</f>
        <v>030695715</v>
      </c>
      <c r="E39" s="15">
        <f>'Nilai Partisipasi'!E39</f>
        <v>0</v>
      </c>
      <c r="F39" s="15"/>
      <c r="G39" s="15"/>
      <c r="H39" s="15"/>
      <c r="I39" s="18" t="e">
        <f t="shared" si="0"/>
        <v>#DIV/0!</v>
      </c>
      <c r="J39" s="18">
        <f>'Nilai Partisipasi'!I39</f>
        <v>0</v>
      </c>
      <c r="K39" s="18" t="e">
        <f t="shared" ref="K39:K45" si="2">(3*J39+7*I39)/10</f>
        <v>#DIV/0!</v>
      </c>
    </row>
    <row r="40" spans="1:11" ht="15" customHeight="1" x14ac:dyDescent="0.25">
      <c r="A40" s="9"/>
      <c r="B40" s="15">
        <v>27</v>
      </c>
      <c r="C40" s="29" t="str">
        <f>'Nilai Partisipasi'!C40</f>
        <v>SUSI LAWATI</v>
      </c>
      <c r="D40" s="30" t="str">
        <f>'Nilai Partisipasi'!D40</f>
        <v>030368671</v>
      </c>
      <c r="E40" s="15">
        <f>'Nilai Partisipasi'!E40</f>
        <v>0</v>
      </c>
      <c r="F40" s="15"/>
      <c r="G40" s="15"/>
      <c r="H40" s="15"/>
      <c r="I40" s="18" t="e">
        <f t="shared" si="0"/>
        <v>#DIV/0!</v>
      </c>
      <c r="J40" s="18">
        <f>'Nilai Partisipasi'!I40</f>
        <v>0</v>
      </c>
      <c r="K40" s="18" t="e">
        <f t="shared" si="2"/>
        <v>#DIV/0!</v>
      </c>
    </row>
    <row r="41" spans="1:11" ht="15" customHeight="1" x14ac:dyDescent="0.25">
      <c r="A41" s="9"/>
      <c r="B41" s="15">
        <v>28</v>
      </c>
      <c r="C41" s="29" t="str">
        <f>'Nilai Partisipasi'!C41</f>
        <v>TRI LESTARI</v>
      </c>
      <c r="D41" s="30" t="str">
        <f>'Nilai Partisipasi'!D41</f>
        <v>030368768</v>
      </c>
      <c r="E41" s="15">
        <f>'Nilai Partisipasi'!E41</f>
        <v>0</v>
      </c>
      <c r="F41" s="15"/>
      <c r="G41" s="15"/>
      <c r="H41" s="15"/>
      <c r="I41" s="18" t="e">
        <f t="shared" si="0"/>
        <v>#DIV/0!</v>
      </c>
      <c r="J41" s="18">
        <f>'Nilai Partisipasi'!I41</f>
        <v>0</v>
      </c>
      <c r="K41" s="18" t="e">
        <f t="shared" si="2"/>
        <v>#DIV/0!</v>
      </c>
    </row>
    <row r="42" spans="1:11" ht="15" customHeight="1" x14ac:dyDescent="0.25">
      <c r="A42" s="9"/>
      <c r="B42" s="15">
        <v>29</v>
      </c>
      <c r="C42" s="29" t="str">
        <f>'Nilai Partisipasi'!C42</f>
        <v>VIRA ANDRIYANI</v>
      </c>
      <c r="D42" s="30" t="str">
        <f>'Nilai Partisipasi'!D42</f>
        <v>030368861</v>
      </c>
      <c r="E42" s="15">
        <f>'Nilai Partisipasi'!E42</f>
        <v>0</v>
      </c>
      <c r="F42" s="15"/>
      <c r="G42" s="15"/>
      <c r="H42" s="15"/>
      <c r="I42" s="18" t="e">
        <f t="shared" si="0"/>
        <v>#DIV/0!</v>
      </c>
      <c r="J42" s="18">
        <f>'Nilai Partisipasi'!I42</f>
        <v>0</v>
      </c>
      <c r="K42" s="18" t="e">
        <f t="shared" si="2"/>
        <v>#DIV/0!</v>
      </c>
    </row>
    <row r="43" spans="1:11" ht="15" customHeight="1" x14ac:dyDescent="0.25">
      <c r="A43" s="9"/>
      <c r="B43" s="15">
        <v>30</v>
      </c>
      <c r="C43" s="29" t="str">
        <f>'Nilai Partisipasi'!C43</f>
        <v>WIDYA WAHYUNI</v>
      </c>
      <c r="D43" s="30" t="str">
        <f>'Nilai Partisipasi'!D43</f>
        <v>030365597</v>
      </c>
      <c r="E43" s="15">
        <f>'Nilai Partisipasi'!E43</f>
        <v>0</v>
      </c>
      <c r="F43" s="15"/>
      <c r="G43" s="15"/>
      <c r="H43" s="15"/>
      <c r="I43" s="18" t="e">
        <f t="shared" si="0"/>
        <v>#DIV/0!</v>
      </c>
      <c r="J43" s="18">
        <f>'Nilai Partisipasi'!I43</f>
        <v>0</v>
      </c>
      <c r="K43" s="18" t="e">
        <f t="shared" si="2"/>
        <v>#DIV/0!</v>
      </c>
    </row>
    <row r="44" spans="1:11" ht="15" customHeight="1" x14ac:dyDescent="0.25">
      <c r="A44" s="9"/>
      <c r="B44" s="15">
        <v>31</v>
      </c>
      <c r="C44" s="29" t="str">
        <f>'Nilai Partisipasi'!C44</f>
        <v>ZUMAIDA</v>
      </c>
      <c r="D44" s="30" t="str">
        <f>'Nilai Partisipasi'!D44</f>
        <v>030695786</v>
      </c>
      <c r="E44" s="15">
        <f>'Nilai Partisipasi'!E44</f>
        <v>0</v>
      </c>
      <c r="F44" s="15"/>
      <c r="G44" s="15"/>
      <c r="H44" s="15"/>
      <c r="I44" s="18" t="e">
        <f t="shared" si="0"/>
        <v>#DIV/0!</v>
      </c>
      <c r="J44" s="18">
        <f>'Nilai Partisipasi'!I44</f>
        <v>0</v>
      </c>
      <c r="K44" s="18" t="e">
        <f t="shared" si="2"/>
        <v>#DIV/0!</v>
      </c>
    </row>
    <row r="45" spans="1:11" ht="15" customHeight="1" x14ac:dyDescent="0.25">
      <c r="A45" s="9"/>
      <c r="B45" s="15">
        <v>32</v>
      </c>
      <c r="C45" s="29">
        <f>'Nilai Partisipasi'!C45</f>
        <v>0</v>
      </c>
      <c r="D45" s="30">
        <f>'Nilai Partisipasi'!D45</f>
        <v>0</v>
      </c>
      <c r="E45" s="15">
        <f>'Nilai Partisipasi'!E45</f>
        <v>0</v>
      </c>
      <c r="F45" s="15"/>
      <c r="G45" s="15"/>
      <c r="H45" s="15"/>
      <c r="I45" s="18" t="e">
        <f t="shared" si="0"/>
        <v>#DIV/0!</v>
      </c>
      <c r="J45" s="18">
        <f>'Nilai Partisipasi'!I45</f>
        <v>0</v>
      </c>
      <c r="K45" s="18" t="e">
        <f t="shared" si="2"/>
        <v>#DIV/0!</v>
      </c>
    </row>
    <row r="46" spans="1:11" ht="15" customHeight="1" x14ac:dyDescent="0.25">
      <c r="A46" s="9"/>
      <c r="B46" s="9"/>
      <c r="C46" s="9"/>
      <c r="D46" s="9"/>
      <c r="E46" s="9"/>
      <c r="F46" s="9"/>
      <c r="G46" s="9"/>
      <c r="H46" s="9"/>
      <c r="I46" s="25"/>
      <c r="J46" s="25"/>
      <c r="K46" s="25"/>
    </row>
    <row r="47" spans="1:11" s="4" customFormat="1" ht="15" customHeight="1" x14ac:dyDescent="0.25">
      <c r="A47" s="20"/>
      <c r="B47" s="20" t="s">
        <v>46</v>
      </c>
      <c r="C47" s="20"/>
      <c r="D47" s="20"/>
      <c r="E47" s="20"/>
      <c r="F47" s="20"/>
      <c r="G47" s="20"/>
      <c r="H47" s="20"/>
      <c r="I47" s="31"/>
      <c r="J47" s="31"/>
      <c r="K47" s="31"/>
    </row>
    <row r="48" spans="1:11" s="4" customFormat="1" ht="15" customHeight="1" x14ac:dyDescent="0.25">
      <c r="A48" s="20"/>
      <c r="B48" s="20"/>
      <c r="C48" s="20" t="s">
        <v>64</v>
      </c>
      <c r="D48" s="20" t="s">
        <v>65</v>
      </c>
      <c r="E48" s="20"/>
      <c r="F48" s="20"/>
      <c r="G48" s="20"/>
      <c r="H48" s="20"/>
      <c r="I48" s="31"/>
      <c r="J48" s="31"/>
      <c r="K48" s="31"/>
    </row>
    <row r="49" spans="1:11" s="4" customFormat="1" ht="15" customHeight="1" x14ac:dyDescent="0.25">
      <c r="A49" s="20"/>
      <c r="B49" s="20"/>
      <c r="C49" s="20" t="s">
        <v>66</v>
      </c>
      <c r="D49" s="20" t="s">
        <v>36</v>
      </c>
      <c r="E49" s="20"/>
      <c r="F49" s="20"/>
      <c r="G49" s="20"/>
      <c r="H49" s="20"/>
      <c r="I49" s="31"/>
      <c r="J49" s="31"/>
      <c r="K49" s="31"/>
    </row>
    <row r="50" spans="1:11" s="4" customFormat="1" ht="15" customHeight="1" x14ac:dyDescent="0.25">
      <c r="A50" s="20"/>
      <c r="B50" s="20"/>
      <c r="C50" s="20" t="s">
        <v>67</v>
      </c>
      <c r="D50" s="20" t="s">
        <v>68</v>
      </c>
      <c r="E50" s="20"/>
      <c r="F50" s="20"/>
      <c r="G50" s="20"/>
      <c r="H50" s="20"/>
      <c r="I50" s="31"/>
      <c r="J50" s="31"/>
      <c r="K50" s="31"/>
    </row>
    <row r="51" spans="1:11" s="4" customFormat="1" ht="15" customHeight="1" x14ac:dyDescent="0.25">
      <c r="A51" s="20"/>
      <c r="B51" s="20"/>
      <c r="C51" s="32" t="s">
        <v>69</v>
      </c>
      <c r="D51" s="20"/>
      <c r="E51" s="20"/>
      <c r="F51" s="20"/>
      <c r="G51" s="20"/>
      <c r="H51" s="20"/>
      <c r="I51" s="31"/>
      <c r="J51" s="31"/>
      <c r="K51" s="31"/>
    </row>
    <row r="52" spans="1:11" s="4" customFormat="1" ht="15" customHeight="1" x14ac:dyDescent="0.25">
      <c r="A52" s="20"/>
      <c r="B52" s="32"/>
      <c r="C52" s="32" t="s">
        <v>70</v>
      </c>
      <c r="D52" s="20"/>
      <c r="E52" s="20"/>
      <c r="F52" s="20"/>
      <c r="G52" s="20"/>
      <c r="H52" s="20"/>
      <c r="I52" s="31"/>
      <c r="J52" s="31"/>
      <c r="K52" s="31"/>
    </row>
    <row r="53" spans="1:11" s="4" customFormat="1" ht="15" customHeight="1" x14ac:dyDescent="0.25">
      <c r="A53" s="20"/>
      <c r="B53" s="20"/>
      <c r="C53" s="20"/>
      <c r="D53" s="20"/>
      <c r="E53" s="20"/>
      <c r="F53" s="20"/>
      <c r="G53" s="20"/>
      <c r="H53" s="20"/>
      <c r="I53" s="31"/>
      <c r="J53" s="31"/>
      <c r="K53" s="31"/>
    </row>
    <row r="54" spans="1:11" ht="15" customHeight="1" x14ac:dyDescent="0.25">
      <c r="A54" s="9"/>
      <c r="B54" s="9"/>
      <c r="C54" s="9" t="s">
        <v>8</v>
      </c>
      <c r="D54" s="9"/>
      <c r="E54" s="9"/>
      <c r="F54" s="9"/>
      <c r="G54" s="9" t="s">
        <v>71</v>
      </c>
      <c r="H54" s="9"/>
      <c r="I54" s="25"/>
      <c r="J54" s="25"/>
      <c r="K54" s="25"/>
    </row>
    <row r="55" spans="1:11" ht="15" customHeight="1" x14ac:dyDescent="0.25">
      <c r="A55" s="9"/>
      <c r="B55" s="9"/>
      <c r="C55" s="9" t="s">
        <v>58</v>
      </c>
      <c r="D55" s="9"/>
      <c r="E55" s="9"/>
      <c r="F55" s="9"/>
      <c r="G55" s="9" t="s">
        <v>37</v>
      </c>
      <c r="H55" s="9"/>
      <c r="I55" s="25"/>
      <c r="J55" s="25"/>
      <c r="K55" s="25"/>
    </row>
    <row r="56" spans="1:11" ht="15" customHeight="1" x14ac:dyDescent="0.25">
      <c r="A56" s="9"/>
      <c r="B56" s="9"/>
      <c r="C56" s="9"/>
      <c r="D56" s="9"/>
      <c r="E56" s="9"/>
      <c r="F56" s="9"/>
      <c r="G56" s="9"/>
      <c r="H56" s="9"/>
      <c r="I56" s="25"/>
      <c r="J56" s="25"/>
      <c r="K56" s="25"/>
    </row>
    <row r="57" spans="1:11" ht="15" customHeight="1" x14ac:dyDescent="0.25">
      <c r="A57" s="9"/>
      <c r="B57" s="9"/>
      <c r="C57" s="9"/>
      <c r="D57" s="9"/>
      <c r="E57" s="9"/>
      <c r="F57" s="9"/>
      <c r="G57" s="9"/>
      <c r="H57" s="9"/>
      <c r="I57" s="25"/>
      <c r="J57" s="25"/>
      <c r="K57" s="25"/>
    </row>
    <row r="58" spans="1:11" ht="15" customHeight="1" x14ac:dyDescent="0.25">
      <c r="A58" s="9"/>
      <c r="B58" s="9"/>
      <c r="C58" s="9"/>
      <c r="D58" s="9"/>
      <c r="E58" s="9"/>
      <c r="F58" s="9"/>
      <c r="G58" s="9"/>
      <c r="H58" s="9"/>
      <c r="I58" s="25"/>
      <c r="J58" s="25"/>
      <c r="K58" s="25"/>
    </row>
    <row r="59" spans="1:11" ht="15" customHeight="1" x14ac:dyDescent="0.25">
      <c r="A59" s="9"/>
      <c r="B59" s="9"/>
      <c r="C59" s="9" t="s">
        <v>59</v>
      </c>
      <c r="D59" s="9"/>
      <c r="E59" s="9"/>
      <c r="F59" s="9"/>
      <c r="G59" s="11" t="str">
        <f>'Nilai Partisipasi'!G57</f>
        <v>(Nama)</v>
      </c>
      <c r="H59" s="9"/>
      <c r="I59" s="25"/>
      <c r="J59" s="25"/>
      <c r="K59" s="25"/>
    </row>
    <row r="60" spans="1:11" ht="15" customHeight="1" x14ac:dyDescent="0.25">
      <c r="A60" s="9"/>
      <c r="B60" s="9"/>
      <c r="C60" s="9" t="s">
        <v>60</v>
      </c>
      <c r="D60" s="9"/>
      <c r="E60" s="9"/>
      <c r="F60" s="9"/>
      <c r="G60" s="11" t="str">
        <f>'Nilai Partisipasi'!G58</f>
        <v>NIP</v>
      </c>
      <c r="H60" s="9"/>
      <c r="I60" s="25"/>
      <c r="J60" s="25"/>
      <c r="K60" s="25"/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&amp;L&amp;"Tahoma,Regular"&amp;8&amp;Z&amp;F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zoomScale="90" zoomScaleNormal="90" zoomScaleSheetLayoutView="80" workbookViewId="0">
      <selection activeCell="D11" sqref="D11:D14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3" customWidth="1"/>
    <col min="4" max="4" width="12.7109375" style="1" customWidth="1"/>
    <col min="5" max="12" width="11.7109375" style="1" customWidth="1"/>
    <col min="13" max="16384" width="9.140625" style="1"/>
  </cols>
  <sheetData>
    <row r="1" spans="1:15" ht="14.1" customHeight="1" x14ac:dyDescent="0.25">
      <c r="A1" s="9"/>
      <c r="B1" s="9"/>
      <c r="C1" s="10"/>
      <c r="D1" s="9"/>
      <c r="E1" s="9"/>
      <c r="F1" s="9"/>
      <c r="G1" s="9"/>
      <c r="H1" s="9"/>
      <c r="I1" s="9"/>
      <c r="J1" s="9"/>
      <c r="K1" s="9"/>
      <c r="L1" s="9"/>
      <c r="M1" s="2"/>
    </row>
    <row r="2" spans="1:15" ht="14.1" customHeight="1" x14ac:dyDescent="0.25">
      <c r="A2" s="9"/>
      <c r="B2" s="9"/>
      <c r="C2" s="10"/>
      <c r="D2" s="9"/>
      <c r="E2" s="9"/>
      <c r="F2" s="9"/>
      <c r="G2" s="9"/>
      <c r="H2" s="9"/>
      <c r="I2" s="9"/>
      <c r="J2" s="9"/>
      <c r="K2" s="61" t="s">
        <v>91</v>
      </c>
      <c r="L2" s="61"/>
    </row>
    <row r="3" spans="1:15" ht="14.1" customHeight="1" x14ac:dyDescent="0.25">
      <c r="A3" s="9"/>
      <c r="B3" s="9"/>
      <c r="C3" s="10"/>
      <c r="D3" s="9"/>
      <c r="E3" s="9"/>
      <c r="F3" s="9"/>
      <c r="G3" s="9"/>
      <c r="H3" s="9"/>
      <c r="I3" s="9"/>
      <c r="J3" s="9"/>
      <c r="K3" s="61">
        <v>42944</v>
      </c>
      <c r="L3" s="61"/>
    </row>
    <row r="4" spans="1:15" ht="14.1" customHeight="1" x14ac:dyDescent="0.25">
      <c r="A4" s="9"/>
      <c r="B4" s="9"/>
      <c r="C4" s="10"/>
      <c r="D4" s="9"/>
      <c r="E4" s="9"/>
      <c r="F4" s="9"/>
      <c r="G4" s="9"/>
      <c r="H4" s="9"/>
      <c r="I4" s="9"/>
      <c r="J4" s="9"/>
      <c r="K4" s="9"/>
      <c r="L4" s="9"/>
    </row>
    <row r="5" spans="1:15" ht="21.95" customHeight="1" x14ac:dyDescent="0.25">
      <c r="A5" s="9"/>
      <c r="B5" s="58" t="s">
        <v>11</v>
      </c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5" ht="21.95" customHeight="1" x14ac:dyDescent="0.25">
      <c r="A6" s="9"/>
      <c r="B6" s="64" t="s">
        <v>161</v>
      </c>
      <c r="C6" s="64"/>
      <c r="D6" s="64"/>
      <c r="E6" s="64"/>
      <c r="F6" s="64"/>
      <c r="G6" s="64"/>
      <c r="H6" s="64"/>
      <c r="I6" s="64"/>
      <c r="J6" s="64"/>
      <c r="K6" s="64"/>
      <c r="L6" s="64"/>
      <c r="N6" s="2"/>
      <c r="O6" s="2"/>
    </row>
    <row r="7" spans="1:15" ht="14.1" customHeight="1" x14ac:dyDescent="0.25">
      <c r="A7" s="9"/>
      <c r="B7" s="9"/>
      <c r="C7" s="33"/>
      <c r="D7" s="34"/>
      <c r="E7" s="35"/>
      <c r="F7" s="35"/>
      <c r="G7" s="35"/>
      <c r="H7" s="35"/>
      <c r="I7" s="35"/>
      <c r="J7" s="35"/>
      <c r="K7" s="35"/>
      <c r="L7" s="35"/>
      <c r="M7" s="2"/>
      <c r="N7" s="2"/>
      <c r="O7" s="2"/>
    </row>
    <row r="8" spans="1:15" ht="14.1" customHeight="1" x14ac:dyDescent="0.25">
      <c r="A8" s="9"/>
      <c r="B8" s="12" t="s">
        <v>3</v>
      </c>
      <c r="C8" s="10"/>
      <c r="D8" s="12" t="s">
        <v>4</v>
      </c>
      <c r="E8" s="9"/>
      <c r="F8" s="9"/>
      <c r="G8" s="9"/>
      <c r="H8" s="9"/>
      <c r="I8" s="9" t="s">
        <v>0</v>
      </c>
      <c r="J8" s="11" t="str">
        <f>'Nilai Partisipasi'!H9</f>
        <v>: Selat Panjang</v>
      </c>
      <c r="K8" s="9"/>
      <c r="L8" s="9"/>
    </row>
    <row r="9" spans="1:15" ht="14.1" customHeight="1" x14ac:dyDescent="0.25">
      <c r="A9" s="9"/>
      <c r="B9" s="12" t="s">
        <v>12</v>
      </c>
      <c r="C9" s="10"/>
      <c r="D9" s="12" t="s">
        <v>7</v>
      </c>
      <c r="E9" s="9"/>
      <c r="F9" s="9"/>
      <c r="G9" s="9"/>
      <c r="H9" s="9"/>
      <c r="I9" s="9" t="s">
        <v>13</v>
      </c>
      <c r="J9" s="12" t="s">
        <v>95</v>
      </c>
      <c r="K9" s="9"/>
      <c r="L9" s="9"/>
    </row>
    <row r="10" spans="1:15" ht="14.1" customHeight="1" x14ac:dyDescent="0.25">
      <c r="A10" s="9"/>
      <c r="B10" s="12"/>
      <c r="C10" s="10"/>
      <c r="D10" s="12" t="s">
        <v>159</v>
      </c>
      <c r="E10" s="9"/>
      <c r="F10" s="9"/>
      <c r="G10" s="9"/>
      <c r="H10" s="9"/>
      <c r="I10" s="9"/>
      <c r="J10" s="9"/>
      <c r="K10" s="9"/>
      <c r="L10" s="9"/>
    </row>
    <row r="11" spans="1:15" s="3" customFormat="1" ht="14.1" customHeight="1" x14ac:dyDescent="0.25">
      <c r="A11" s="10"/>
      <c r="B11" s="65" t="s">
        <v>14</v>
      </c>
      <c r="C11" s="67" t="s">
        <v>27</v>
      </c>
      <c r="D11" s="65" t="s">
        <v>15</v>
      </c>
      <c r="E11" s="65" t="s">
        <v>16</v>
      </c>
      <c r="F11" s="65"/>
      <c r="G11" s="65"/>
      <c r="H11" s="65"/>
      <c r="I11" s="65"/>
      <c r="J11" s="65"/>
      <c r="K11" s="65"/>
      <c r="L11" s="65"/>
    </row>
    <row r="12" spans="1:15" s="3" customFormat="1" ht="14.1" customHeight="1" x14ac:dyDescent="0.25">
      <c r="A12" s="10"/>
      <c r="B12" s="65"/>
      <c r="C12" s="68"/>
      <c r="D12" s="65"/>
      <c r="E12" s="36">
        <v>1</v>
      </c>
      <c r="F12" s="36">
        <v>2</v>
      </c>
      <c r="G12" s="36">
        <v>3</v>
      </c>
      <c r="H12" s="36">
        <v>4</v>
      </c>
      <c r="I12" s="36">
        <v>5</v>
      </c>
      <c r="J12" s="36">
        <v>6</v>
      </c>
      <c r="K12" s="36">
        <v>7</v>
      </c>
      <c r="L12" s="36">
        <v>8</v>
      </c>
    </row>
    <row r="13" spans="1:15" s="3" customFormat="1" ht="14.1" customHeight="1" x14ac:dyDescent="0.25">
      <c r="A13" s="10"/>
      <c r="B13" s="65"/>
      <c r="C13" s="68"/>
      <c r="D13" s="65"/>
      <c r="E13" s="36" t="s">
        <v>17</v>
      </c>
      <c r="F13" s="36" t="s">
        <v>17</v>
      </c>
      <c r="G13" s="36" t="s">
        <v>17</v>
      </c>
      <c r="H13" s="36" t="s">
        <v>17</v>
      </c>
      <c r="I13" s="36" t="s">
        <v>17</v>
      </c>
      <c r="J13" s="36" t="s">
        <v>17</v>
      </c>
      <c r="K13" s="36" t="s">
        <v>17</v>
      </c>
      <c r="L13" s="36" t="s">
        <v>17</v>
      </c>
    </row>
    <row r="14" spans="1:15" s="3" customFormat="1" ht="14.1" customHeight="1" x14ac:dyDescent="0.25">
      <c r="A14" s="10"/>
      <c r="B14" s="65"/>
      <c r="C14" s="69"/>
      <c r="D14" s="65"/>
      <c r="E14" s="36" t="s">
        <v>18</v>
      </c>
      <c r="F14" s="36" t="s">
        <v>18</v>
      </c>
      <c r="G14" s="36" t="s">
        <v>18</v>
      </c>
      <c r="H14" s="36" t="s">
        <v>18</v>
      </c>
      <c r="I14" s="36" t="s">
        <v>18</v>
      </c>
      <c r="J14" s="36" t="s">
        <v>18</v>
      </c>
      <c r="K14" s="36" t="s">
        <v>18</v>
      </c>
      <c r="L14" s="36" t="s">
        <v>18</v>
      </c>
    </row>
    <row r="15" spans="1:15" ht="47.1" customHeight="1" x14ac:dyDescent="0.25">
      <c r="A15" s="9"/>
      <c r="B15" s="36">
        <v>1</v>
      </c>
      <c r="C15" s="37" t="str">
        <f>'Nilai Partisipasi'!C14</f>
        <v>ADNAN</v>
      </c>
      <c r="D15" s="36" t="str">
        <f>'Nilai Partisipasi'!D14</f>
        <v>030364209</v>
      </c>
      <c r="E15" s="38"/>
      <c r="F15" s="38"/>
      <c r="G15" s="38"/>
      <c r="H15" s="38"/>
      <c r="I15" s="38"/>
      <c r="J15" s="38"/>
      <c r="K15" s="38"/>
      <c r="L15" s="38"/>
    </row>
    <row r="16" spans="1:15" ht="47.1" customHeight="1" x14ac:dyDescent="0.25">
      <c r="A16" s="9"/>
      <c r="B16" s="36">
        <v>2</v>
      </c>
      <c r="C16" s="37" t="str">
        <f>'Nilai Partisipasi'!C15</f>
        <v>AMRI</v>
      </c>
      <c r="D16" s="36" t="str">
        <f>'Nilai Partisipasi'!D15</f>
        <v>030364262</v>
      </c>
      <c r="E16" s="38"/>
      <c r="F16" s="38"/>
      <c r="G16" s="38"/>
      <c r="H16" s="38"/>
      <c r="I16" s="38"/>
      <c r="J16" s="38"/>
      <c r="K16" s="38"/>
      <c r="L16" s="38"/>
    </row>
    <row r="17" spans="1:12" ht="47.1" customHeight="1" x14ac:dyDescent="0.25">
      <c r="A17" s="9"/>
      <c r="B17" s="36">
        <v>3</v>
      </c>
      <c r="C17" s="37" t="str">
        <f>'Nilai Partisipasi'!C16</f>
        <v>ASIONG</v>
      </c>
      <c r="D17" s="36" t="str">
        <f>'Nilai Partisipasi'!D16</f>
        <v>030364302</v>
      </c>
      <c r="E17" s="38"/>
      <c r="F17" s="38"/>
      <c r="G17" s="38"/>
      <c r="H17" s="38"/>
      <c r="I17" s="38"/>
      <c r="J17" s="38"/>
      <c r="K17" s="38"/>
      <c r="L17" s="38"/>
    </row>
    <row r="18" spans="1:12" ht="47.1" customHeight="1" x14ac:dyDescent="0.25">
      <c r="A18" s="9"/>
      <c r="B18" s="36">
        <v>4</v>
      </c>
      <c r="C18" s="37" t="str">
        <f>'Nilai Partisipasi'!C17</f>
        <v>BELLA MARPINA</v>
      </c>
      <c r="D18" s="36" t="str">
        <f>'Nilai Partisipasi'!D17</f>
        <v>030366581</v>
      </c>
      <c r="E18" s="38"/>
      <c r="F18" s="38"/>
      <c r="G18" s="38"/>
      <c r="H18" s="38"/>
      <c r="I18" s="38"/>
      <c r="J18" s="38"/>
      <c r="K18" s="38"/>
      <c r="L18" s="38"/>
    </row>
    <row r="19" spans="1:12" ht="47.1" customHeight="1" x14ac:dyDescent="0.25">
      <c r="A19" s="9"/>
      <c r="B19" s="36">
        <v>5</v>
      </c>
      <c r="C19" s="37" t="str">
        <f>'Nilai Partisipasi'!C18</f>
        <v>EFENDI</v>
      </c>
      <c r="D19" s="36" t="str">
        <f>'Nilai Partisipasi'!D18</f>
        <v>030364359</v>
      </c>
      <c r="E19" s="38"/>
      <c r="F19" s="38"/>
      <c r="G19" s="38"/>
      <c r="H19" s="38"/>
      <c r="I19" s="38"/>
      <c r="J19" s="38"/>
      <c r="K19" s="38"/>
      <c r="L19" s="38"/>
    </row>
    <row r="20" spans="1:12" ht="47.1" customHeight="1" x14ac:dyDescent="0.25">
      <c r="A20" s="9"/>
      <c r="B20" s="36">
        <v>6</v>
      </c>
      <c r="C20" s="37" t="str">
        <f>'Nilai Partisipasi'!C19</f>
        <v>FANIA HADISTI</v>
      </c>
      <c r="D20" s="36" t="str">
        <f>'Nilai Partisipasi'!D19</f>
        <v>030366811</v>
      </c>
      <c r="E20" s="38"/>
      <c r="F20" s="38"/>
      <c r="G20" s="38"/>
      <c r="H20" s="38"/>
      <c r="I20" s="38"/>
      <c r="J20" s="38"/>
      <c r="K20" s="38"/>
      <c r="L20" s="38"/>
    </row>
    <row r="21" spans="1:12" ht="47.1" customHeight="1" x14ac:dyDescent="0.25">
      <c r="A21" s="9"/>
      <c r="B21" s="36">
        <v>7</v>
      </c>
      <c r="C21" s="37" t="str">
        <f>'Nilai Partisipasi'!C20</f>
        <v>FEBIE NASRUDIN FATRA</v>
      </c>
      <c r="D21" s="36" t="str">
        <f>'Nilai Partisipasi'!D20</f>
        <v>030457072</v>
      </c>
      <c r="E21" s="38"/>
      <c r="F21" s="38"/>
      <c r="G21" s="38"/>
      <c r="H21" s="38"/>
      <c r="I21" s="38"/>
      <c r="J21" s="38"/>
      <c r="K21" s="38"/>
      <c r="L21" s="38"/>
    </row>
    <row r="22" spans="1:12" ht="47.1" customHeight="1" x14ac:dyDescent="0.25">
      <c r="A22" s="9"/>
      <c r="B22" s="36">
        <v>8</v>
      </c>
      <c r="C22" s="37" t="str">
        <f>'Nilai Partisipasi'!C21</f>
        <v>FILA ROZA</v>
      </c>
      <c r="D22" s="36" t="str">
        <f>'Nilai Partisipasi'!D21</f>
        <v>030364531</v>
      </c>
      <c r="E22" s="38"/>
      <c r="F22" s="38"/>
      <c r="G22" s="38"/>
      <c r="H22" s="38"/>
      <c r="I22" s="38"/>
      <c r="J22" s="38"/>
      <c r="K22" s="38"/>
      <c r="L22" s="38"/>
    </row>
    <row r="23" spans="1:12" ht="47.1" customHeight="1" x14ac:dyDescent="0.25">
      <c r="A23" s="9"/>
      <c r="B23" s="36">
        <v>9</v>
      </c>
      <c r="C23" s="37" t="str">
        <f>'Nilai Partisipasi'!C22</f>
        <v>HANAFI</v>
      </c>
      <c r="D23" s="36" t="str">
        <f>'Nilai Partisipasi'!D22</f>
        <v>030695604</v>
      </c>
      <c r="E23" s="38"/>
      <c r="F23" s="38"/>
      <c r="G23" s="38"/>
      <c r="H23" s="38"/>
      <c r="I23" s="38"/>
      <c r="J23" s="38"/>
      <c r="K23" s="38"/>
      <c r="L23" s="38"/>
    </row>
    <row r="24" spans="1:12" ht="47.1" customHeight="1" x14ac:dyDescent="0.25">
      <c r="A24" s="9"/>
      <c r="B24" s="36">
        <v>10</v>
      </c>
      <c r="C24" s="37" t="str">
        <f>'Nilai Partisipasi'!C23</f>
        <v>ISNAINI</v>
      </c>
      <c r="D24" s="36" t="str">
        <f>'Nilai Partisipasi'!D23</f>
        <v>030366947</v>
      </c>
      <c r="E24" s="38"/>
      <c r="F24" s="38"/>
      <c r="G24" s="38"/>
      <c r="H24" s="38"/>
      <c r="I24" s="38"/>
      <c r="J24" s="38"/>
      <c r="K24" s="38"/>
      <c r="L24" s="38"/>
    </row>
    <row r="25" spans="1:12" ht="47.1" customHeight="1" x14ac:dyDescent="0.25">
      <c r="A25" s="9"/>
      <c r="B25" s="36">
        <v>11</v>
      </c>
      <c r="C25" s="37" t="str">
        <f>'Nilai Partisipasi'!C24</f>
        <v>LIONY AKLIMA</v>
      </c>
      <c r="D25" s="36" t="str">
        <f>'Nilai Partisipasi'!D24</f>
        <v>030367007</v>
      </c>
      <c r="E25" s="38"/>
      <c r="F25" s="38"/>
      <c r="G25" s="38"/>
      <c r="H25" s="38"/>
      <c r="I25" s="38"/>
      <c r="J25" s="38"/>
      <c r="K25" s="38"/>
      <c r="L25" s="38"/>
    </row>
    <row r="26" spans="1:12" ht="47.1" customHeight="1" x14ac:dyDescent="0.25">
      <c r="A26" s="9"/>
      <c r="B26" s="36">
        <v>12</v>
      </c>
      <c r="C26" s="37" t="str">
        <f>'Nilai Partisipasi'!C25</f>
        <v>MAULINDA WULANDARI</v>
      </c>
      <c r="D26" s="36" t="str">
        <f>'Nilai Partisipasi'!D25</f>
        <v>030367157</v>
      </c>
      <c r="E26" s="38"/>
      <c r="F26" s="38"/>
      <c r="G26" s="38"/>
      <c r="H26" s="38"/>
      <c r="I26" s="38"/>
      <c r="J26" s="38"/>
      <c r="K26" s="38"/>
      <c r="L26" s="38"/>
    </row>
    <row r="27" spans="1:12" ht="47.1" customHeight="1" x14ac:dyDescent="0.25">
      <c r="A27" s="9"/>
      <c r="B27" s="36">
        <v>13</v>
      </c>
      <c r="C27" s="37" t="str">
        <f>'Nilai Partisipasi'!C26</f>
        <v>MAYANG SARI</v>
      </c>
      <c r="D27" s="36" t="str">
        <f>'Nilai Partisipasi'!D26</f>
        <v>030367211</v>
      </c>
      <c r="E27" s="38"/>
      <c r="F27" s="38"/>
      <c r="G27" s="38"/>
      <c r="H27" s="38"/>
      <c r="I27" s="38"/>
      <c r="J27" s="38"/>
      <c r="K27" s="38"/>
      <c r="L27" s="38"/>
    </row>
    <row r="28" spans="1:12" ht="47.1" customHeight="1" x14ac:dyDescent="0.25">
      <c r="A28" s="9"/>
      <c r="B28" s="36">
        <v>14</v>
      </c>
      <c r="C28" s="37" t="str">
        <f>'Nilai Partisipasi'!C27</f>
        <v>MHD.FADLI</v>
      </c>
      <c r="D28" s="36" t="str">
        <f>'Nilai Partisipasi'!D27</f>
        <v>030364739</v>
      </c>
      <c r="E28" s="38"/>
      <c r="F28" s="38"/>
      <c r="G28" s="38"/>
      <c r="H28" s="38"/>
      <c r="I28" s="38"/>
      <c r="J28" s="38"/>
      <c r="K28" s="38"/>
      <c r="L28" s="38"/>
    </row>
    <row r="29" spans="1:12" ht="47.1" customHeight="1" x14ac:dyDescent="0.25">
      <c r="A29" s="9"/>
      <c r="B29" s="36">
        <v>15</v>
      </c>
      <c r="C29" s="37" t="str">
        <f>'Nilai Partisipasi'!C28</f>
        <v>MUHAMMAD NUR ISLAMI</v>
      </c>
      <c r="D29" s="36" t="str">
        <f>'Nilai Partisipasi'!D28</f>
        <v>030366187</v>
      </c>
      <c r="E29" s="38"/>
      <c r="F29" s="38"/>
      <c r="G29" s="38"/>
      <c r="H29" s="38"/>
      <c r="I29" s="38"/>
      <c r="J29" s="38"/>
      <c r="K29" s="38"/>
      <c r="L29" s="38"/>
    </row>
    <row r="30" spans="1:12" ht="47.1" customHeight="1" x14ac:dyDescent="0.25">
      <c r="A30" s="9"/>
      <c r="B30" s="36">
        <v>16</v>
      </c>
      <c r="C30" s="37" t="str">
        <f>'Nilai Partisipasi'!C29</f>
        <v>NURHIKMAH</v>
      </c>
      <c r="D30" s="36" t="str">
        <f>'Nilai Partisipasi'!D29</f>
        <v>030787175</v>
      </c>
      <c r="E30" s="38"/>
      <c r="F30" s="38"/>
      <c r="G30" s="38"/>
      <c r="H30" s="38"/>
      <c r="I30" s="38"/>
      <c r="J30" s="38"/>
      <c r="K30" s="38"/>
      <c r="L30" s="38"/>
    </row>
    <row r="31" spans="1:12" ht="47.1" customHeight="1" x14ac:dyDescent="0.25">
      <c r="A31" s="9"/>
      <c r="B31" s="36">
        <v>17</v>
      </c>
      <c r="C31" s="37" t="str">
        <f>'Nilai Partisipasi'!C30</f>
        <v>PAIRUS MULIA</v>
      </c>
      <c r="D31" s="36" t="str">
        <f>'Nilai Partisipasi'!D30</f>
        <v>030365003</v>
      </c>
      <c r="E31" s="38"/>
      <c r="F31" s="38"/>
      <c r="G31" s="38"/>
      <c r="H31" s="38"/>
      <c r="I31" s="38"/>
      <c r="J31" s="38"/>
      <c r="K31" s="38"/>
      <c r="L31" s="38"/>
    </row>
    <row r="32" spans="1:12" ht="47.1" customHeight="1" x14ac:dyDescent="0.25">
      <c r="A32" s="9"/>
      <c r="B32" s="36">
        <v>18</v>
      </c>
      <c r="C32" s="37" t="str">
        <f>'Nilai Partisipasi'!C31</f>
        <v>RICKY HENDRAWAN AGUSTIAN</v>
      </c>
      <c r="D32" s="36" t="str">
        <f>'Nilai Partisipasi'!D31</f>
        <v>030365042</v>
      </c>
      <c r="E32" s="38"/>
      <c r="F32" s="38"/>
      <c r="G32" s="38"/>
      <c r="H32" s="38"/>
      <c r="I32" s="38"/>
      <c r="J32" s="38"/>
      <c r="K32" s="38"/>
      <c r="L32" s="38"/>
    </row>
    <row r="33" spans="1:12" ht="47.1" customHeight="1" x14ac:dyDescent="0.25">
      <c r="A33" s="9"/>
      <c r="B33" s="36">
        <v>19</v>
      </c>
      <c r="C33" s="37" t="str">
        <f>'Nilai Partisipasi'!C32</f>
        <v>RIKI ZULFITRIADI</v>
      </c>
      <c r="D33" s="36" t="str">
        <f>'Nilai Partisipasi'!D32</f>
        <v>031128917</v>
      </c>
      <c r="E33" s="38"/>
      <c r="F33" s="38"/>
      <c r="G33" s="38"/>
      <c r="H33" s="38"/>
      <c r="I33" s="38"/>
      <c r="J33" s="38"/>
      <c r="K33" s="38"/>
      <c r="L33" s="38"/>
    </row>
    <row r="34" spans="1:12" ht="47.1" customHeight="1" x14ac:dyDescent="0.25">
      <c r="A34" s="9"/>
      <c r="B34" s="36">
        <v>20</v>
      </c>
      <c r="C34" s="37" t="str">
        <f>'Nilai Partisipasi'!C33</f>
        <v>RITA FEBRIANI</v>
      </c>
      <c r="D34" s="36" t="str">
        <f>'Nilai Partisipasi'!D33</f>
        <v>030408625</v>
      </c>
      <c r="E34" s="38"/>
      <c r="F34" s="38"/>
      <c r="G34" s="38"/>
      <c r="H34" s="38"/>
      <c r="I34" s="38"/>
      <c r="J34" s="38"/>
      <c r="K34" s="38"/>
      <c r="L34" s="38"/>
    </row>
    <row r="35" spans="1:12" ht="47.1" customHeight="1" x14ac:dyDescent="0.25">
      <c r="A35" s="9"/>
      <c r="B35" s="36">
        <v>21</v>
      </c>
      <c r="C35" s="37" t="str">
        <f>'Nilai Partisipasi'!C34</f>
        <v>SAMSON INDRAWAN</v>
      </c>
      <c r="D35" s="36" t="str">
        <f>'Nilai Partisipasi'!D34</f>
        <v>030368349</v>
      </c>
      <c r="E35" s="38"/>
      <c r="F35" s="38"/>
      <c r="G35" s="38"/>
      <c r="H35" s="38"/>
      <c r="I35" s="38"/>
      <c r="J35" s="38"/>
      <c r="K35" s="38"/>
      <c r="L35" s="38"/>
    </row>
    <row r="36" spans="1:12" ht="47.1" customHeight="1" x14ac:dyDescent="0.25">
      <c r="A36" s="9"/>
      <c r="B36" s="36">
        <v>22</v>
      </c>
      <c r="C36" s="37" t="str">
        <f>'Nilai Partisipasi'!C35</f>
        <v>SELVIA</v>
      </c>
      <c r="D36" s="36" t="str">
        <f>'Nilai Partisipasi'!D35</f>
        <v>030368442</v>
      </c>
      <c r="E36" s="38"/>
      <c r="F36" s="38"/>
      <c r="G36" s="38"/>
      <c r="H36" s="38"/>
      <c r="I36" s="38"/>
      <c r="J36" s="38"/>
      <c r="K36" s="38"/>
      <c r="L36" s="38"/>
    </row>
    <row r="37" spans="1:12" ht="47.1" customHeight="1" x14ac:dyDescent="0.25">
      <c r="A37" s="9"/>
      <c r="B37" s="36">
        <v>23</v>
      </c>
      <c r="C37" s="37" t="str">
        <f>'Nilai Partisipasi'!C36</f>
        <v>SISKA AFREYENNI</v>
      </c>
      <c r="D37" s="36" t="str">
        <f>'Nilai Partisipasi'!D36</f>
        <v>030365296</v>
      </c>
      <c r="E37" s="38"/>
      <c r="F37" s="38"/>
      <c r="G37" s="38"/>
      <c r="H37" s="38"/>
      <c r="I37" s="38"/>
      <c r="J37" s="38"/>
      <c r="K37" s="38"/>
      <c r="L37" s="38"/>
    </row>
    <row r="38" spans="1:12" ht="47.1" customHeight="1" x14ac:dyDescent="0.25">
      <c r="A38" s="9"/>
      <c r="B38" s="36">
        <v>24</v>
      </c>
      <c r="C38" s="37" t="str">
        <f>'Nilai Partisipasi'!C37</f>
        <v>SITI NUR PRATIWI</v>
      </c>
      <c r="D38" s="36" t="str">
        <f>'Nilai Partisipasi'!D37</f>
        <v>030368521</v>
      </c>
      <c r="E38" s="38"/>
      <c r="F38" s="38"/>
      <c r="G38" s="38"/>
      <c r="H38" s="38"/>
      <c r="I38" s="38"/>
      <c r="J38" s="38"/>
      <c r="K38" s="38"/>
      <c r="L38" s="38"/>
    </row>
    <row r="39" spans="1:12" ht="47.1" customHeight="1" x14ac:dyDescent="0.25">
      <c r="A39" s="9"/>
      <c r="B39" s="36">
        <v>25</v>
      </c>
      <c r="C39" s="37" t="str">
        <f>'Nilai Partisipasi'!C38</f>
        <v>SRI WAHYUNI</v>
      </c>
      <c r="D39" s="36" t="str">
        <f>'Nilai Partisipasi'!D38</f>
        <v>030368618</v>
      </c>
      <c r="E39" s="38"/>
      <c r="F39" s="38"/>
      <c r="G39" s="38"/>
      <c r="H39" s="38"/>
      <c r="I39" s="38"/>
      <c r="J39" s="38"/>
      <c r="K39" s="38"/>
      <c r="L39" s="38"/>
    </row>
    <row r="40" spans="1:12" ht="47.1" customHeight="1" x14ac:dyDescent="0.25">
      <c r="A40" s="9"/>
      <c r="B40" s="36">
        <v>26</v>
      </c>
      <c r="C40" s="37" t="str">
        <f>'Nilai Partisipasi'!C39</f>
        <v>SUKADI</v>
      </c>
      <c r="D40" s="36" t="str">
        <f>'Nilai Partisipasi'!D39</f>
        <v>030695715</v>
      </c>
      <c r="E40" s="38"/>
      <c r="F40" s="38"/>
      <c r="G40" s="38"/>
      <c r="H40" s="38"/>
      <c r="I40" s="38"/>
      <c r="J40" s="38"/>
      <c r="K40" s="38"/>
      <c r="L40" s="38"/>
    </row>
    <row r="41" spans="1:12" ht="47.1" customHeight="1" x14ac:dyDescent="0.25">
      <c r="A41" s="9"/>
      <c r="B41" s="36">
        <v>27</v>
      </c>
      <c r="C41" s="37" t="str">
        <f>'Nilai Partisipasi'!C40</f>
        <v>SUSI LAWATI</v>
      </c>
      <c r="D41" s="36" t="str">
        <f>'Nilai Partisipasi'!D40</f>
        <v>030368671</v>
      </c>
      <c r="E41" s="38"/>
      <c r="F41" s="38"/>
      <c r="G41" s="38"/>
      <c r="H41" s="38"/>
      <c r="I41" s="38"/>
      <c r="J41" s="38"/>
      <c r="K41" s="38"/>
      <c r="L41" s="38"/>
    </row>
    <row r="42" spans="1:12" ht="47.1" customHeight="1" x14ac:dyDescent="0.25">
      <c r="A42" s="9"/>
      <c r="B42" s="36">
        <v>28</v>
      </c>
      <c r="C42" s="37" t="str">
        <f>'Nilai Partisipasi'!C41</f>
        <v>TRI LESTARI</v>
      </c>
      <c r="D42" s="36" t="str">
        <f>'Nilai Partisipasi'!D41</f>
        <v>030368768</v>
      </c>
      <c r="E42" s="38"/>
      <c r="F42" s="38"/>
      <c r="G42" s="38"/>
      <c r="H42" s="38"/>
      <c r="I42" s="38"/>
      <c r="J42" s="38"/>
      <c r="K42" s="38"/>
      <c r="L42" s="38"/>
    </row>
    <row r="43" spans="1:12" ht="47.1" customHeight="1" x14ac:dyDescent="0.25">
      <c r="A43" s="9"/>
      <c r="B43" s="36">
        <v>29</v>
      </c>
      <c r="C43" s="37" t="str">
        <f>'Nilai Partisipasi'!C42</f>
        <v>VIRA ANDRIYANI</v>
      </c>
      <c r="D43" s="36" t="str">
        <f>'Nilai Partisipasi'!D42</f>
        <v>030368861</v>
      </c>
      <c r="E43" s="38"/>
      <c r="F43" s="38"/>
      <c r="G43" s="38"/>
      <c r="H43" s="38"/>
      <c r="I43" s="38"/>
      <c r="J43" s="38"/>
      <c r="K43" s="38"/>
      <c r="L43" s="38"/>
    </row>
    <row r="44" spans="1:12" ht="47.1" customHeight="1" x14ac:dyDescent="0.25">
      <c r="A44" s="9"/>
      <c r="B44" s="36">
        <v>30</v>
      </c>
      <c r="C44" s="37" t="str">
        <f>'Nilai Partisipasi'!C43</f>
        <v>WIDYA WAHYUNI</v>
      </c>
      <c r="D44" s="36" t="str">
        <f>'Nilai Partisipasi'!D43</f>
        <v>030365597</v>
      </c>
      <c r="E44" s="38"/>
      <c r="F44" s="38"/>
      <c r="G44" s="38"/>
      <c r="H44" s="38"/>
      <c r="I44" s="38"/>
      <c r="J44" s="38"/>
      <c r="K44" s="38"/>
      <c r="L44" s="38"/>
    </row>
    <row r="45" spans="1:12" ht="47.1" customHeight="1" x14ac:dyDescent="0.25">
      <c r="A45" s="9"/>
      <c r="B45" s="36">
        <v>31</v>
      </c>
      <c r="C45" s="37" t="str">
        <f>'Nilai Partisipasi'!C44</f>
        <v>ZUMAIDA</v>
      </c>
      <c r="D45" s="36" t="str">
        <f>'Nilai Partisipasi'!D44</f>
        <v>030695786</v>
      </c>
      <c r="E45" s="38"/>
      <c r="F45" s="38"/>
      <c r="G45" s="38"/>
      <c r="H45" s="38"/>
      <c r="I45" s="38"/>
      <c r="J45" s="38"/>
      <c r="K45" s="38"/>
      <c r="L45" s="38"/>
    </row>
    <row r="46" spans="1:12" ht="47.1" customHeight="1" x14ac:dyDescent="0.25">
      <c r="A46" s="9"/>
      <c r="B46" s="36">
        <v>32</v>
      </c>
      <c r="C46" s="37">
        <f>'Nilai Partisipasi'!C45</f>
        <v>0</v>
      </c>
      <c r="D46" s="36">
        <f>'Nilai Partisipasi'!D45</f>
        <v>0</v>
      </c>
      <c r="E46" s="38"/>
      <c r="F46" s="38"/>
      <c r="G46" s="38"/>
      <c r="H46" s="38"/>
      <c r="I46" s="38"/>
      <c r="J46" s="38"/>
      <c r="K46" s="38"/>
      <c r="L46" s="38"/>
    </row>
    <row r="47" spans="1:12" ht="48.95" customHeight="1" x14ac:dyDescent="0.25">
      <c r="A47" s="9"/>
      <c r="B47" s="66" t="s">
        <v>19</v>
      </c>
      <c r="C47" s="66"/>
      <c r="D47" s="66"/>
      <c r="E47" s="38"/>
      <c r="F47" s="38"/>
      <c r="G47" s="38"/>
      <c r="H47" s="38"/>
      <c r="I47" s="38"/>
      <c r="J47" s="38"/>
      <c r="K47" s="38"/>
      <c r="L47" s="38"/>
    </row>
    <row r="48" spans="1:12" ht="18" customHeight="1" x14ac:dyDescent="0.25">
      <c r="A48" s="9"/>
      <c r="B48" s="66" t="s">
        <v>20</v>
      </c>
      <c r="C48" s="66"/>
      <c r="D48" s="66"/>
      <c r="E48" s="38"/>
      <c r="F48" s="38"/>
      <c r="G48" s="38"/>
      <c r="H48" s="38"/>
      <c r="I48" s="38"/>
      <c r="J48" s="38"/>
      <c r="K48" s="38"/>
      <c r="L48" s="38"/>
    </row>
    <row r="49" spans="1:15" ht="48.95" customHeight="1" x14ac:dyDescent="0.25">
      <c r="A49" s="9"/>
      <c r="B49" s="63" t="s">
        <v>21</v>
      </c>
      <c r="C49" s="63"/>
      <c r="D49" s="63"/>
      <c r="E49" s="38"/>
      <c r="F49" s="38"/>
      <c r="G49" s="38"/>
      <c r="H49" s="38"/>
      <c r="I49" s="38"/>
      <c r="J49" s="38"/>
      <c r="K49" s="38"/>
      <c r="L49" s="38"/>
    </row>
    <row r="50" spans="1:15" ht="18" customHeight="1" x14ac:dyDescent="0.25">
      <c r="A50" s="9"/>
      <c r="B50" s="63" t="s">
        <v>22</v>
      </c>
      <c r="C50" s="63"/>
      <c r="D50" s="63"/>
      <c r="E50" s="38"/>
      <c r="F50" s="38"/>
      <c r="G50" s="38"/>
      <c r="H50" s="38"/>
      <c r="I50" s="38"/>
      <c r="J50" s="38"/>
      <c r="K50" s="38"/>
      <c r="L50" s="38"/>
    </row>
    <row r="51" spans="1:15" ht="14.1" customHeight="1" x14ac:dyDescent="0.25">
      <c r="A51" s="9"/>
      <c r="B51" s="12" t="s">
        <v>23</v>
      </c>
      <c r="C51" s="10"/>
      <c r="D51" s="12"/>
      <c r="E51" s="9"/>
      <c r="F51" s="9"/>
      <c r="G51" s="9"/>
      <c r="H51" s="9"/>
      <c r="I51" s="9"/>
      <c r="J51" s="9"/>
      <c r="K51" s="9"/>
      <c r="L51" s="9"/>
    </row>
    <row r="52" spans="1:15" ht="14.1" customHeight="1" x14ac:dyDescent="0.25">
      <c r="A52" s="9"/>
      <c r="B52" s="9" t="s">
        <v>24</v>
      </c>
      <c r="C52" s="10"/>
      <c r="D52" s="9"/>
      <c r="E52" s="9"/>
      <c r="F52" s="9"/>
      <c r="G52" s="9"/>
      <c r="H52" s="9"/>
      <c r="I52" s="9"/>
      <c r="J52" s="9"/>
      <c r="K52" s="9"/>
      <c r="L52" s="9"/>
    </row>
    <row r="53" spans="1:15" ht="14.1" customHeight="1" x14ac:dyDescent="0.25">
      <c r="A53" s="9"/>
      <c r="B53" s="9" t="s">
        <v>25</v>
      </c>
      <c r="C53" s="10"/>
      <c r="D53" s="9"/>
      <c r="E53" s="9"/>
      <c r="F53" s="9"/>
      <c r="G53" s="9"/>
      <c r="H53" s="9"/>
      <c r="I53" s="9"/>
      <c r="J53" s="9"/>
      <c r="K53" s="9"/>
      <c r="L53" s="9"/>
    </row>
    <row r="54" spans="1:15" ht="14.1" customHeight="1" x14ac:dyDescent="0.25">
      <c r="A54" s="9"/>
      <c r="B54" s="9"/>
      <c r="C54" s="10"/>
      <c r="D54" s="9"/>
      <c r="E54" s="9"/>
      <c r="F54" s="9"/>
      <c r="G54" s="9"/>
      <c r="H54" s="9"/>
      <c r="I54" s="9"/>
      <c r="J54" s="9"/>
      <c r="K54" s="9"/>
      <c r="L54" s="9"/>
    </row>
    <row r="55" spans="1:15" ht="18" customHeight="1" x14ac:dyDescent="0.25">
      <c r="A55" s="9"/>
      <c r="B55" s="9"/>
      <c r="C55" s="10"/>
      <c r="D55" s="9"/>
      <c r="E55" s="9"/>
      <c r="F55" s="9"/>
      <c r="G55" s="9"/>
      <c r="H55" s="9"/>
      <c r="I55" s="9" t="s">
        <v>28</v>
      </c>
      <c r="J55" s="9"/>
      <c r="K55" s="9"/>
      <c r="L55" s="9"/>
    </row>
    <row r="56" spans="1:15" ht="18" customHeight="1" x14ac:dyDescent="0.25">
      <c r="A56" s="9"/>
      <c r="B56" s="9"/>
      <c r="C56" s="10"/>
      <c r="D56" s="9"/>
      <c r="E56" s="9"/>
      <c r="F56" s="9"/>
      <c r="G56" s="9"/>
      <c r="H56" s="9"/>
      <c r="I56" s="39" t="s">
        <v>87</v>
      </c>
      <c r="J56" s="9"/>
      <c r="K56" s="9"/>
      <c r="L56" s="9"/>
    </row>
    <row r="57" spans="1:15" ht="18" customHeight="1" x14ac:dyDescent="0.25">
      <c r="A57" s="9"/>
      <c r="B57" s="9"/>
      <c r="C57" s="10"/>
      <c r="D57" s="9"/>
      <c r="E57" s="9"/>
      <c r="F57" s="9"/>
      <c r="G57" s="9"/>
      <c r="H57" s="9"/>
      <c r="I57" s="39"/>
      <c r="J57" s="9"/>
      <c r="K57" s="9"/>
      <c r="L57" s="9"/>
      <c r="O57" s="1" t="s">
        <v>26</v>
      </c>
    </row>
    <row r="58" spans="1:15" ht="18" customHeight="1" x14ac:dyDescent="0.25">
      <c r="A58" s="9"/>
      <c r="B58" s="12"/>
      <c r="C58" s="10"/>
      <c r="D58" s="9"/>
      <c r="E58" s="9"/>
      <c r="F58" s="9"/>
      <c r="G58" s="9"/>
      <c r="H58" s="9"/>
      <c r="I58" s="39"/>
      <c r="J58" s="9"/>
      <c r="K58" s="9"/>
      <c r="L58" s="9"/>
    </row>
    <row r="59" spans="1:15" ht="18" customHeight="1" x14ac:dyDescent="0.25">
      <c r="A59" s="9"/>
      <c r="B59" s="9"/>
      <c r="C59" s="10"/>
      <c r="D59" s="9"/>
      <c r="E59" s="9"/>
      <c r="F59" s="9"/>
      <c r="G59" s="9"/>
      <c r="H59" s="9"/>
      <c r="I59" s="40" t="s">
        <v>9</v>
      </c>
      <c r="J59" s="9"/>
      <c r="K59" s="9"/>
      <c r="L59" s="9"/>
    </row>
    <row r="60" spans="1:15" ht="18" customHeight="1" x14ac:dyDescent="0.25">
      <c r="A60" s="9"/>
      <c r="B60" s="9"/>
      <c r="C60" s="10"/>
      <c r="D60" s="9"/>
      <c r="E60" s="9"/>
      <c r="F60" s="9"/>
      <c r="G60" s="9"/>
      <c r="H60" s="9"/>
      <c r="I60" s="39" t="s">
        <v>10</v>
      </c>
      <c r="J60" s="9"/>
      <c r="K60" s="9"/>
      <c r="L60" s="9"/>
    </row>
    <row r="61" spans="1:15" ht="15" customHeight="1" x14ac:dyDescent="0.25"/>
    <row r="62" spans="1:15" ht="15" customHeight="1" x14ac:dyDescent="0.25"/>
    <row r="63" spans="1:15" ht="15" customHeight="1" x14ac:dyDescent="0.25"/>
    <row r="64" spans="1:15" ht="15" customHeight="1" x14ac:dyDescent="0.25"/>
    <row r="65" ht="15" customHeight="1" x14ac:dyDescent="0.25"/>
    <row r="66" ht="15" customHeight="1" x14ac:dyDescent="0.25"/>
  </sheetData>
  <mergeCells count="12">
    <mergeCell ref="K3:L3"/>
    <mergeCell ref="K2:L2"/>
    <mergeCell ref="B48:D48"/>
    <mergeCell ref="B49:D49"/>
    <mergeCell ref="B50:D50"/>
    <mergeCell ref="B5:L5"/>
    <mergeCell ref="B6:L6"/>
    <mergeCell ref="B11:B14"/>
    <mergeCell ref="D11:D14"/>
    <mergeCell ref="E11:L11"/>
    <mergeCell ref="B47:D47"/>
    <mergeCell ref="C11:C14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&amp;L&amp;"Tahoma,Regular"&amp;8&amp;Z&amp;F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zoomScaleNormal="100" zoomScaleSheetLayoutView="80" workbookViewId="0">
      <selection activeCell="E14" sqref="E14"/>
    </sheetView>
  </sheetViews>
  <sheetFormatPr defaultRowHeight="15" customHeight="1" x14ac:dyDescent="0.25"/>
  <cols>
    <col min="1" max="1" width="1.7109375" style="2" customWidth="1"/>
    <col min="2" max="2" width="5.7109375" style="2" customWidth="1"/>
    <col min="3" max="3" width="25.7109375" style="2" customWidth="1"/>
    <col min="4" max="4" width="15.7109375" style="2" customWidth="1"/>
    <col min="5" max="5" width="25.7109375" style="2" customWidth="1"/>
    <col min="6" max="6" width="15.7109375" style="2" customWidth="1"/>
    <col min="7" max="7" width="14.7109375" style="2" customWidth="1"/>
    <col min="8" max="8" width="20.7109375" style="2" customWidth="1"/>
    <col min="9" max="16384" width="9.140625" style="2"/>
  </cols>
  <sheetData>
    <row r="1" spans="1:8" ht="15" customHeight="1" x14ac:dyDescent="0.25">
      <c r="A1" s="35"/>
      <c r="B1" s="35"/>
      <c r="C1" s="35"/>
      <c r="D1" s="35"/>
      <c r="E1" s="35"/>
      <c r="F1" s="35"/>
      <c r="G1" s="35"/>
      <c r="H1" s="35"/>
    </row>
    <row r="2" spans="1:8" ht="15" customHeight="1" x14ac:dyDescent="0.25">
      <c r="A2" s="35"/>
      <c r="B2" s="35"/>
      <c r="C2" s="35"/>
      <c r="D2" s="35"/>
      <c r="E2" s="35"/>
      <c r="F2" s="35"/>
      <c r="G2" s="35"/>
      <c r="H2" s="41" t="s">
        <v>83</v>
      </c>
    </row>
    <row r="3" spans="1:8" ht="15" customHeight="1" x14ac:dyDescent="0.25">
      <c r="A3" s="35"/>
      <c r="B3" s="10"/>
      <c r="C3" s="35"/>
      <c r="D3" s="35"/>
      <c r="E3" s="35"/>
      <c r="F3" s="35"/>
      <c r="G3" s="35"/>
      <c r="H3" s="41" t="s">
        <v>5</v>
      </c>
    </row>
    <row r="4" spans="1:8" ht="15" customHeight="1" x14ac:dyDescent="0.25">
      <c r="A4" s="35"/>
      <c r="B4" s="10"/>
      <c r="C4" s="35"/>
      <c r="D4" s="35"/>
      <c r="E4" s="35"/>
      <c r="F4" s="35"/>
      <c r="G4" s="35"/>
      <c r="H4" s="42"/>
    </row>
    <row r="5" spans="1:8" ht="26.25" x14ac:dyDescent="0.25">
      <c r="A5" s="35"/>
      <c r="B5" s="58" t="s">
        <v>73</v>
      </c>
      <c r="C5" s="58"/>
      <c r="D5" s="58"/>
      <c r="E5" s="58"/>
      <c r="F5" s="58"/>
      <c r="G5" s="58"/>
      <c r="H5" s="58"/>
    </row>
    <row r="6" spans="1:8" ht="15" customHeight="1" x14ac:dyDescent="0.25">
      <c r="A6" s="35"/>
      <c r="B6" s="10"/>
      <c r="C6" s="35"/>
      <c r="D6" s="35"/>
      <c r="E6" s="35"/>
      <c r="F6" s="35"/>
      <c r="G6" s="35"/>
      <c r="H6" s="35"/>
    </row>
    <row r="7" spans="1:8" ht="30" customHeight="1" x14ac:dyDescent="0.25">
      <c r="A7" s="35"/>
      <c r="B7" s="70" t="str">
        <f>'Nilai Partisipasi'!D8</f>
        <v>:</v>
      </c>
      <c r="C7" s="73"/>
      <c r="D7" s="70" t="str">
        <f>'Nilai Partisipasi'!D9</f>
        <v>:</v>
      </c>
      <c r="E7" s="71"/>
      <c r="F7" s="71"/>
      <c r="G7" s="43" t="s">
        <v>162</v>
      </c>
      <c r="H7" s="50" t="str">
        <f>'Nilai Partisipasi'!D10</f>
        <v>: 2021.1</v>
      </c>
    </row>
    <row r="8" spans="1:8" ht="30" customHeight="1" x14ac:dyDescent="0.25">
      <c r="A8" s="35"/>
      <c r="B8" s="70" t="s">
        <v>92</v>
      </c>
      <c r="C8" s="73"/>
      <c r="D8" s="43" t="s">
        <v>0</v>
      </c>
      <c r="E8" s="44" t="str">
        <f>'Nilai Partisipasi'!H9</f>
        <v>: Selat Panjang</v>
      </c>
      <c r="F8" s="43" t="s">
        <v>74</v>
      </c>
      <c r="G8" s="72" t="str">
        <f>'Nilai Partisipasi'!H7</f>
        <v>:</v>
      </c>
      <c r="H8" s="73"/>
    </row>
    <row r="9" spans="1:8" ht="15" customHeight="1" x14ac:dyDescent="0.25">
      <c r="A9" s="35"/>
      <c r="B9" s="10"/>
      <c r="C9" s="35"/>
      <c r="D9" s="35"/>
      <c r="E9" s="35"/>
      <c r="F9" s="35"/>
      <c r="G9" s="35"/>
      <c r="H9" s="35"/>
    </row>
    <row r="10" spans="1:8" ht="15" customHeight="1" x14ac:dyDescent="0.25">
      <c r="A10" s="35"/>
      <c r="B10" s="76" t="s">
        <v>14</v>
      </c>
      <c r="C10" s="67" t="s">
        <v>27</v>
      </c>
      <c r="D10" s="76" t="s">
        <v>15</v>
      </c>
      <c r="E10" s="76" t="s">
        <v>75</v>
      </c>
      <c r="F10" s="74" t="s">
        <v>76</v>
      </c>
      <c r="G10" s="80" t="s">
        <v>77</v>
      </c>
      <c r="H10" s="81"/>
    </row>
    <row r="11" spans="1:8" ht="15" customHeight="1" x14ac:dyDescent="0.25">
      <c r="A11" s="35"/>
      <c r="B11" s="77"/>
      <c r="C11" s="68"/>
      <c r="D11" s="77"/>
      <c r="E11" s="77"/>
      <c r="F11" s="79"/>
      <c r="G11" s="45" t="s">
        <v>78</v>
      </c>
      <c r="H11" s="74" t="s">
        <v>80</v>
      </c>
    </row>
    <row r="12" spans="1:8" ht="15" customHeight="1" x14ac:dyDescent="0.25">
      <c r="A12" s="35"/>
      <c r="B12" s="78"/>
      <c r="C12" s="69"/>
      <c r="D12" s="78"/>
      <c r="E12" s="78"/>
      <c r="F12" s="75"/>
      <c r="G12" s="46" t="s">
        <v>79</v>
      </c>
      <c r="H12" s="75"/>
    </row>
    <row r="13" spans="1:8" ht="36.950000000000003" customHeight="1" x14ac:dyDescent="0.25">
      <c r="A13" s="35"/>
      <c r="B13" s="36">
        <v>1</v>
      </c>
      <c r="C13" s="37" t="str">
        <f>'Nilai Partisipasi'!C14</f>
        <v>ADNAN</v>
      </c>
      <c r="D13" s="36" t="str">
        <f>'Nilai Partisipasi'!D14</f>
        <v>030364209</v>
      </c>
      <c r="E13" s="38"/>
      <c r="F13" s="38"/>
      <c r="G13" s="38"/>
      <c r="H13" s="38"/>
    </row>
    <row r="14" spans="1:8" ht="36.950000000000003" customHeight="1" x14ac:dyDescent="0.25">
      <c r="A14" s="35"/>
      <c r="B14" s="36">
        <v>2</v>
      </c>
      <c r="C14" s="37" t="str">
        <f>'Nilai Partisipasi'!C15</f>
        <v>AMRI</v>
      </c>
      <c r="D14" s="36" t="str">
        <f>'Nilai Partisipasi'!D15</f>
        <v>030364262</v>
      </c>
      <c r="E14" s="38"/>
      <c r="F14" s="38"/>
      <c r="G14" s="38"/>
      <c r="H14" s="38"/>
    </row>
    <row r="15" spans="1:8" ht="36.950000000000003" customHeight="1" x14ac:dyDescent="0.25">
      <c r="A15" s="35"/>
      <c r="B15" s="36">
        <v>3</v>
      </c>
      <c r="C15" s="37" t="str">
        <f>'Nilai Partisipasi'!C16</f>
        <v>ASIONG</v>
      </c>
      <c r="D15" s="36" t="str">
        <f>'Nilai Partisipasi'!D16</f>
        <v>030364302</v>
      </c>
      <c r="E15" s="38"/>
      <c r="F15" s="38"/>
      <c r="G15" s="38"/>
      <c r="H15" s="38"/>
    </row>
    <row r="16" spans="1:8" ht="36.950000000000003" customHeight="1" x14ac:dyDescent="0.25">
      <c r="A16" s="35"/>
      <c r="B16" s="36">
        <v>4</v>
      </c>
      <c r="C16" s="37" t="str">
        <f>'Nilai Partisipasi'!C17</f>
        <v>BELLA MARPINA</v>
      </c>
      <c r="D16" s="36" t="str">
        <f>'Nilai Partisipasi'!D17</f>
        <v>030366581</v>
      </c>
      <c r="E16" s="38"/>
      <c r="F16" s="38"/>
      <c r="G16" s="38"/>
      <c r="H16" s="38"/>
    </row>
    <row r="17" spans="1:8" ht="36.950000000000003" customHeight="1" x14ac:dyDescent="0.25">
      <c r="A17" s="35"/>
      <c r="B17" s="36">
        <v>5</v>
      </c>
      <c r="C17" s="37" t="str">
        <f>'Nilai Partisipasi'!C18</f>
        <v>EFENDI</v>
      </c>
      <c r="D17" s="36" t="str">
        <f>'Nilai Partisipasi'!D18</f>
        <v>030364359</v>
      </c>
      <c r="E17" s="38"/>
      <c r="F17" s="38"/>
      <c r="G17" s="38"/>
      <c r="H17" s="38"/>
    </row>
    <row r="18" spans="1:8" ht="36.950000000000003" customHeight="1" x14ac:dyDescent="0.25">
      <c r="A18" s="35"/>
      <c r="B18" s="36">
        <v>6</v>
      </c>
      <c r="C18" s="37" t="str">
        <f>'Nilai Partisipasi'!C19</f>
        <v>FANIA HADISTI</v>
      </c>
      <c r="D18" s="36" t="str">
        <f>'Nilai Partisipasi'!D19</f>
        <v>030366811</v>
      </c>
      <c r="E18" s="38"/>
      <c r="F18" s="38"/>
      <c r="G18" s="38"/>
      <c r="H18" s="38"/>
    </row>
    <row r="19" spans="1:8" ht="36.950000000000003" customHeight="1" x14ac:dyDescent="0.25">
      <c r="A19" s="35"/>
      <c r="B19" s="36">
        <v>7</v>
      </c>
      <c r="C19" s="37" t="str">
        <f>'Nilai Partisipasi'!C20</f>
        <v>FEBIE NASRUDIN FATRA</v>
      </c>
      <c r="D19" s="36" t="str">
        <f>'Nilai Partisipasi'!D20</f>
        <v>030457072</v>
      </c>
      <c r="E19" s="38"/>
      <c r="F19" s="38"/>
      <c r="G19" s="38"/>
      <c r="H19" s="38"/>
    </row>
    <row r="20" spans="1:8" ht="36.950000000000003" customHeight="1" x14ac:dyDescent="0.25">
      <c r="A20" s="35"/>
      <c r="B20" s="36">
        <v>8</v>
      </c>
      <c r="C20" s="37" t="str">
        <f>'Nilai Partisipasi'!C21</f>
        <v>FILA ROZA</v>
      </c>
      <c r="D20" s="36" t="str">
        <f>'Nilai Partisipasi'!D21</f>
        <v>030364531</v>
      </c>
      <c r="E20" s="38"/>
      <c r="F20" s="38"/>
      <c r="G20" s="38"/>
      <c r="H20" s="38"/>
    </row>
    <row r="21" spans="1:8" ht="36.950000000000003" customHeight="1" x14ac:dyDescent="0.25">
      <c r="A21" s="35"/>
      <c r="B21" s="36">
        <v>9</v>
      </c>
      <c r="C21" s="37" t="str">
        <f>'Nilai Partisipasi'!C22</f>
        <v>HANAFI</v>
      </c>
      <c r="D21" s="36" t="str">
        <f>'Nilai Partisipasi'!D22</f>
        <v>030695604</v>
      </c>
      <c r="E21" s="38"/>
      <c r="F21" s="38"/>
      <c r="G21" s="38"/>
      <c r="H21" s="38"/>
    </row>
    <row r="22" spans="1:8" ht="36.950000000000003" customHeight="1" x14ac:dyDescent="0.25">
      <c r="A22" s="35"/>
      <c r="B22" s="36">
        <v>10</v>
      </c>
      <c r="C22" s="37" t="str">
        <f>'Nilai Partisipasi'!C23</f>
        <v>ISNAINI</v>
      </c>
      <c r="D22" s="36" t="str">
        <f>'Nilai Partisipasi'!D23</f>
        <v>030366947</v>
      </c>
      <c r="E22" s="38"/>
      <c r="F22" s="38"/>
      <c r="G22" s="38"/>
      <c r="H22" s="38"/>
    </row>
    <row r="23" spans="1:8" ht="36.950000000000003" customHeight="1" x14ac:dyDescent="0.25">
      <c r="A23" s="35"/>
      <c r="B23" s="36">
        <v>11</v>
      </c>
      <c r="C23" s="37" t="str">
        <f>'Nilai Partisipasi'!C24</f>
        <v>LIONY AKLIMA</v>
      </c>
      <c r="D23" s="36" t="str">
        <f>'Nilai Partisipasi'!D24</f>
        <v>030367007</v>
      </c>
      <c r="E23" s="38"/>
      <c r="F23" s="38"/>
      <c r="G23" s="38"/>
      <c r="H23" s="38"/>
    </row>
    <row r="24" spans="1:8" ht="36.950000000000003" customHeight="1" x14ac:dyDescent="0.25">
      <c r="A24" s="35"/>
      <c r="B24" s="36">
        <v>12</v>
      </c>
      <c r="C24" s="37" t="str">
        <f>'Nilai Partisipasi'!C25</f>
        <v>MAULINDA WULANDARI</v>
      </c>
      <c r="D24" s="36" t="str">
        <f>'Nilai Partisipasi'!D25</f>
        <v>030367157</v>
      </c>
      <c r="E24" s="38"/>
      <c r="F24" s="38"/>
      <c r="G24" s="38"/>
      <c r="H24" s="38"/>
    </row>
    <row r="25" spans="1:8" ht="36.950000000000003" customHeight="1" x14ac:dyDescent="0.25">
      <c r="A25" s="35"/>
      <c r="B25" s="36">
        <v>13</v>
      </c>
      <c r="C25" s="37" t="str">
        <f>'Nilai Partisipasi'!C26</f>
        <v>MAYANG SARI</v>
      </c>
      <c r="D25" s="36" t="str">
        <f>'Nilai Partisipasi'!D26</f>
        <v>030367211</v>
      </c>
      <c r="E25" s="38"/>
      <c r="F25" s="38"/>
      <c r="G25" s="38"/>
      <c r="H25" s="38"/>
    </row>
    <row r="26" spans="1:8" ht="36.950000000000003" customHeight="1" x14ac:dyDescent="0.25">
      <c r="A26" s="35"/>
      <c r="B26" s="36">
        <v>14</v>
      </c>
      <c r="C26" s="37" t="str">
        <f>'Nilai Partisipasi'!C27</f>
        <v>MHD.FADLI</v>
      </c>
      <c r="D26" s="36" t="str">
        <f>'Nilai Partisipasi'!D27</f>
        <v>030364739</v>
      </c>
      <c r="E26" s="38"/>
      <c r="F26" s="38"/>
      <c r="G26" s="38"/>
      <c r="H26" s="38"/>
    </row>
    <row r="27" spans="1:8" ht="36.950000000000003" customHeight="1" x14ac:dyDescent="0.25">
      <c r="A27" s="35"/>
      <c r="B27" s="36">
        <v>15</v>
      </c>
      <c r="C27" s="37" t="str">
        <f>'Nilai Partisipasi'!C28</f>
        <v>MUHAMMAD NUR ISLAMI</v>
      </c>
      <c r="D27" s="36" t="str">
        <f>'Nilai Partisipasi'!D28</f>
        <v>030366187</v>
      </c>
      <c r="E27" s="38"/>
      <c r="F27" s="38"/>
      <c r="G27" s="38"/>
      <c r="H27" s="38"/>
    </row>
    <row r="28" spans="1:8" ht="36.950000000000003" customHeight="1" x14ac:dyDescent="0.25">
      <c r="A28" s="35"/>
      <c r="B28" s="36">
        <v>16</v>
      </c>
      <c r="C28" s="37" t="str">
        <f>'Nilai Partisipasi'!C29</f>
        <v>NURHIKMAH</v>
      </c>
      <c r="D28" s="36" t="str">
        <f>'Nilai Partisipasi'!D29</f>
        <v>030787175</v>
      </c>
      <c r="E28" s="38"/>
      <c r="F28" s="38"/>
      <c r="G28" s="38"/>
      <c r="H28" s="38"/>
    </row>
    <row r="29" spans="1:8" ht="36.950000000000003" customHeight="1" x14ac:dyDescent="0.25">
      <c r="A29" s="35"/>
      <c r="B29" s="36">
        <v>17</v>
      </c>
      <c r="C29" s="37" t="str">
        <f>'Nilai Partisipasi'!C30</f>
        <v>PAIRUS MULIA</v>
      </c>
      <c r="D29" s="36" t="str">
        <f>'Nilai Partisipasi'!D30</f>
        <v>030365003</v>
      </c>
      <c r="E29" s="38"/>
      <c r="F29" s="38"/>
      <c r="G29" s="38"/>
      <c r="H29" s="38"/>
    </row>
    <row r="30" spans="1:8" ht="36.950000000000003" customHeight="1" x14ac:dyDescent="0.25">
      <c r="A30" s="35"/>
      <c r="B30" s="36">
        <v>18</v>
      </c>
      <c r="C30" s="37" t="str">
        <f>'Nilai Partisipasi'!C31</f>
        <v>RICKY HENDRAWAN AGUSTIAN</v>
      </c>
      <c r="D30" s="36" t="str">
        <f>'Nilai Partisipasi'!D31</f>
        <v>030365042</v>
      </c>
      <c r="E30" s="38"/>
      <c r="F30" s="38"/>
      <c r="G30" s="38"/>
      <c r="H30" s="38"/>
    </row>
    <row r="31" spans="1:8" ht="36.950000000000003" customHeight="1" x14ac:dyDescent="0.25">
      <c r="A31" s="35"/>
      <c r="B31" s="36">
        <v>19</v>
      </c>
      <c r="C31" s="37" t="str">
        <f>'Nilai Partisipasi'!C32</f>
        <v>RIKI ZULFITRIADI</v>
      </c>
      <c r="D31" s="36" t="str">
        <f>'Nilai Partisipasi'!D32</f>
        <v>031128917</v>
      </c>
      <c r="E31" s="38"/>
      <c r="F31" s="38"/>
      <c r="G31" s="38"/>
      <c r="H31" s="38"/>
    </row>
    <row r="32" spans="1:8" ht="36.950000000000003" customHeight="1" x14ac:dyDescent="0.25">
      <c r="A32" s="35"/>
      <c r="B32" s="36">
        <v>20</v>
      </c>
      <c r="C32" s="37" t="str">
        <f>'Nilai Partisipasi'!C33</f>
        <v>RITA FEBRIANI</v>
      </c>
      <c r="D32" s="36" t="str">
        <f>'Nilai Partisipasi'!D33</f>
        <v>030408625</v>
      </c>
      <c r="E32" s="38"/>
      <c r="F32" s="38"/>
      <c r="G32" s="38"/>
      <c r="H32" s="38"/>
    </row>
    <row r="33" spans="1:8" ht="36.950000000000003" customHeight="1" x14ac:dyDescent="0.25">
      <c r="A33" s="35"/>
      <c r="B33" s="36">
        <v>21</v>
      </c>
      <c r="C33" s="37" t="str">
        <f>'Nilai Partisipasi'!C34</f>
        <v>SAMSON INDRAWAN</v>
      </c>
      <c r="D33" s="36" t="str">
        <f>'Nilai Partisipasi'!D34</f>
        <v>030368349</v>
      </c>
      <c r="E33" s="38"/>
      <c r="F33" s="38"/>
      <c r="G33" s="38"/>
      <c r="H33" s="38"/>
    </row>
    <row r="34" spans="1:8" ht="36.950000000000003" customHeight="1" x14ac:dyDescent="0.25">
      <c r="A34" s="35"/>
      <c r="B34" s="36">
        <v>22</v>
      </c>
      <c r="C34" s="37" t="str">
        <f>'Nilai Partisipasi'!C35</f>
        <v>SELVIA</v>
      </c>
      <c r="D34" s="36" t="str">
        <f>'Nilai Partisipasi'!D35</f>
        <v>030368442</v>
      </c>
      <c r="E34" s="38"/>
      <c r="F34" s="38"/>
      <c r="G34" s="38"/>
      <c r="H34" s="38"/>
    </row>
    <row r="35" spans="1:8" ht="36.950000000000003" customHeight="1" x14ac:dyDescent="0.25">
      <c r="A35" s="35"/>
      <c r="B35" s="36">
        <v>23</v>
      </c>
      <c r="C35" s="37" t="str">
        <f>'Nilai Partisipasi'!C36</f>
        <v>SISKA AFREYENNI</v>
      </c>
      <c r="D35" s="36" t="str">
        <f>'Nilai Partisipasi'!D36</f>
        <v>030365296</v>
      </c>
      <c r="E35" s="38"/>
      <c r="F35" s="38"/>
      <c r="G35" s="38"/>
      <c r="H35" s="38"/>
    </row>
    <row r="36" spans="1:8" ht="36.950000000000003" customHeight="1" x14ac:dyDescent="0.25">
      <c r="A36" s="35"/>
      <c r="B36" s="36">
        <v>24</v>
      </c>
      <c r="C36" s="37" t="str">
        <f>'Nilai Partisipasi'!C37</f>
        <v>SITI NUR PRATIWI</v>
      </c>
      <c r="D36" s="36" t="str">
        <f>'Nilai Partisipasi'!D37</f>
        <v>030368521</v>
      </c>
      <c r="E36" s="38"/>
      <c r="F36" s="38"/>
      <c r="G36" s="38"/>
      <c r="H36" s="38"/>
    </row>
    <row r="37" spans="1:8" ht="36.950000000000003" customHeight="1" x14ac:dyDescent="0.25">
      <c r="A37" s="35"/>
      <c r="B37" s="36">
        <v>25</v>
      </c>
      <c r="C37" s="37" t="str">
        <f>'Nilai Partisipasi'!C38</f>
        <v>SRI WAHYUNI</v>
      </c>
      <c r="D37" s="36" t="str">
        <f>'Nilai Partisipasi'!D38</f>
        <v>030368618</v>
      </c>
      <c r="E37" s="38"/>
      <c r="F37" s="38"/>
      <c r="G37" s="38"/>
      <c r="H37" s="38"/>
    </row>
    <row r="38" spans="1:8" ht="36.950000000000003" customHeight="1" x14ac:dyDescent="0.25">
      <c r="A38" s="35"/>
      <c r="B38" s="36">
        <v>26</v>
      </c>
      <c r="C38" s="37" t="str">
        <f>'Nilai Partisipasi'!C39</f>
        <v>SUKADI</v>
      </c>
      <c r="D38" s="36" t="str">
        <f>'Nilai Partisipasi'!D39</f>
        <v>030695715</v>
      </c>
      <c r="E38" s="38"/>
      <c r="F38" s="38"/>
      <c r="G38" s="38"/>
      <c r="H38" s="38"/>
    </row>
    <row r="39" spans="1:8" ht="36.950000000000003" customHeight="1" x14ac:dyDescent="0.25">
      <c r="A39" s="35"/>
      <c r="B39" s="36">
        <v>27</v>
      </c>
      <c r="C39" s="37" t="str">
        <f>'Nilai Partisipasi'!C40</f>
        <v>SUSI LAWATI</v>
      </c>
      <c r="D39" s="36" t="str">
        <f>'Nilai Partisipasi'!D40</f>
        <v>030368671</v>
      </c>
      <c r="E39" s="38"/>
      <c r="F39" s="38"/>
      <c r="G39" s="38"/>
      <c r="H39" s="38"/>
    </row>
    <row r="40" spans="1:8" ht="36.950000000000003" customHeight="1" x14ac:dyDescent="0.25">
      <c r="A40" s="35"/>
      <c r="B40" s="36">
        <v>28</v>
      </c>
      <c r="C40" s="37" t="str">
        <f>'Nilai Partisipasi'!C41</f>
        <v>TRI LESTARI</v>
      </c>
      <c r="D40" s="36" t="str">
        <f>'Nilai Partisipasi'!D41</f>
        <v>030368768</v>
      </c>
      <c r="E40" s="38"/>
      <c r="F40" s="38"/>
      <c r="G40" s="38"/>
      <c r="H40" s="38"/>
    </row>
    <row r="41" spans="1:8" ht="36.950000000000003" customHeight="1" x14ac:dyDescent="0.25">
      <c r="A41" s="35"/>
      <c r="B41" s="36">
        <v>29</v>
      </c>
      <c r="C41" s="37" t="str">
        <f>'Nilai Partisipasi'!C42</f>
        <v>VIRA ANDRIYANI</v>
      </c>
      <c r="D41" s="36" t="str">
        <f>'Nilai Partisipasi'!D42</f>
        <v>030368861</v>
      </c>
      <c r="E41" s="38"/>
      <c r="F41" s="38"/>
      <c r="G41" s="38"/>
      <c r="H41" s="38"/>
    </row>
    <row r="42" spans="1:8" ht="36.950000000000003" customHeight="1" x14ac:dyDescent="0.25">
      <c r="A42" s="35"/>
      <c r="B42" s="36">
        <v>30</v>
      </c>
      <c r="C42" s="37" t="str">
        <f>'Nilai Partisipasi'!C43</f>
        <v>WIDYA WAHYUNI</v>
      </c>
      <c r="D42" s="36" t="str">
        <f>'Nilai Partisipasi'!D43</f>
        <v>030365597</v>
      </c>
      <c r="E42" s="38"/>
      <c r="F42" s="38"/>
      <c r="G42" s="38"/>
      <c r="H42" s="38"/>
    </row>
    <row r="43" spans="1:8" ht="36.950000000000003" customHeight="1" x14ac:dyDescent="0.25">
      <c r="A43" s="35"/>
      <c r="B43" s="36">
        <v>31</v>
      </c>
      <c r="C43" s="37" t="str">
        <f>'Nilai Partisipasi'!C44</f>
        <v>ZUMAIDA</v>
      </c>
      <c r="D43" s="36" t="str">
        <f>'Nilai Partisipasi'!D44</f>
        <v>030695786</v>
      </c>
      <c r="E43" s="38"/>
      <c r="F43" s="38"/>
      <c r="G43" s="38"/>
      <c r="H43" s="38"/>
    </row>
    <row r="44" spans="1:8" ht="36.950000000000003" customHeight="1" x14ac:dyDescent="0.25">
      <c r="A44" s="35"/>
      <c r="B44" s="36">
        <v>32</v>
      </c>
      <c r="C44" s="37">
        <f>'Nilai Partisipasi'!C45</f>
        <v>0</v>
      </c>
      <c r="D44" s="36">
        <f>'Nilai Partisipasi'!D45</f>
        <v>0</v>
      </c>
      <c r="E44" s="38"/>
      <c r="F44" s="38"/>
      <c r="G44" s="38"/>
      <c r="H44" s="38"/>
    </row>
    <row r="45" spans="1:8" ht="15" customHeight="1" x14ac:dyDescent="0.25">
      <c r="A45" s="35"/>
      <c r="B45" s="47"/>
      <c r="C45" s="35"/>
      <c r="D45" s="35"/>
      <c r="E45" s="35"/>
      <c r="F45" s="35"/>
      <c r="G45" s="35"/>
      <c r="H45" s="35"/>
    </row>
    <row r="46" spans="1:8" ht="15" customHeight="1" x14ac:dyDescent="0.25">
      <c r="A46" s="35"/>
      <c r="B46" s="35"/>
      <c r="C46" s="35"/>
      <c r="D46" s="35"/>
      <c r="E46" s="35"/>
      <c r="F46" s="48" t="s">
        <v>2</v>
      </c>
      <c r="G46" s="48" t="s">
        <v>82</v>
      </c>
      <c r="H46" s="48" t="s">
        <v>1</v>
      </c>
    </row>
    <row r="47" spans="1:8" ht="31.5" x14ac:dyDescent="0.25">
      <c r="A47" s="35"/>
      <c r="B47" s="35"/>
      <c r="C47" s="35"/>
      <c r="D47" s="35"/>
      <c r="E47" s="35"/>
      <c r="F47" s="49" t="s">
        <v>81</v>
      </c>
      <c r="G47" s="49" t="s">
        <v>84</v>
      </c>
      <c r="H47" s="49" t="s">
        <v>85</v>
      </c>
    </row>
    <row r="48" spans="1:8" ht="49.5" customHeight="1" x14ac:dyDescent="0.25">
      <c r="A48" s="35"/>
      <c r="B48" s="35"/>
      <c r="C48" s="35"/>
      <c r="D48" s="35"/>
      <c r="E48" s="35"/>
      <c r="F48" s="38"/>
      <c r="G48" s="38"/>
      <c r="H48" s="38"/>
    </row>
    <row r="49" spans="2:2" ht="15" customHeight="1" x14ac:dyDescent="0.25">
      <c r="B49" s="5"/>
    </row>
  </sheetData>
  <mergeCells count="12">
    <mergeCell ref="F10:F12"/>
    <mergeCell ref="G10:H10"/>
    <mergeCell ref="D7:F7"/>
    <mergeCell ref="G8:H8"/>
    <mergeCell ref="B5:H5"/>
    <mergeCell ref="H11:H12"/>
    <mergeCell ref="C10:C12"/>
    <mergeCell ref="B8:C8"/>
    <mergeCell ref="B7:C7"/>
    <mergeCell ref="B10:B12"/>
    <mergeCell ref="D10:D12"/>
    <mergeCell ref="E10:E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2019-09-23T06:25:01Z</cp:lastPrinted>
  <dcterms:created xsi:type="dcterms:W3CDTF">2009-03-17T05:47:13Z</dcterms:created>
  <dcterms:modified xsi:type="dcterms:W3CDTF">2021-02-04T05:17:15Z</dcterms:modified>
</cp:coreProperties>
</file>